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B963C9F-2317-4D9E-A689-A63248BB3C7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F5" i="1"/>
  <c r="BT5" i="1"/>
  <c r="BF6" i="1"/>
  <c r="BT6" i="1"/>
  <c r="BF7" i="1"/>
  <c r="BT7" i="1"/>
  <c r="BF8" i="1"/>
  <c r="BT8" i="1"/>
  <c r="BF9" i="1"/>
  <c r="BT9" i="1"/>
  <c r="BF10" i="1"/>
  <c r="BT10" i="1"/>
  <c r="BT11" i="1"/>
  <c r="BT12" i="1"/>
  <c r="BF13" i="1"/>
  <c r="BT13" i="1"/>
  <c r="BF14" i="1"/>
  <c r="BT14" i="1"/>
  <c r="BF15" i="1"/>
  <c r="BT15" i="1"/>
  <c r="BF16" i="1"/>
  <c r="BT16" i="1"/>
  <c r="BF17" i="1"/>
  <c r="BT17" i="1"/>
  <c r="BF18" i="1"/>
  <c r="BT18" i="1"/>
  <c r="BF19" i="1"/>
  <c r="BT19" i="1"/>
  <c r="BF20" i="1"/>
  <c r="BT20" i="1"/>
  <c r="BT21" i="1"/>
  <c r="BF22" i="1"/>
  <c r="BT22" i="1"/>
  <c r="BF23" i="1"/>
  <c r="BT23" i="1"/>
  <c r="BF24" i="1"/>
  <c r="BT24" i="1"/>
  <c r="BF25" i="1"/>
  <c r="BT25" i="1"/>
  <c r="BF26" i="1"/>
  <c r="BT26" i="1"/>
  <c r="BT27" i="1"/>
  <c r="BF28" i="1"/>
  <c r="BT28" i="1"/>
  <c r="BF29" i="1"/>
  <c r="BT29" i="1"/>
  <c r="BT30" i="1"/>
  <c r="BF31" i="1"/>
  <c r="BT31" i="1"/>
  <c r="BF32" i="1"/>
  <c r="BT32" i="1"/>
  <c r="BF33" i="1"/>
  <c r="BT33" i="1"/>
  <c r="BF34" i="1"/>
  <c r="BT34" i="1"/>
  <c r="BT35" i="1"/>
  <c r="BF36" i="1"/>
  <c r="BT36" i="1"/>
  <c r="BF37" i="1"/>
  <c r="BT37" i="1"/>
  <c r="BF38" i="1"/>
  <c r="BT38" i="1"/>
  <c r="BF39" i="1"/>
  <c r="BT39" i="1"/>
  <c r="BT40" i="1"/>
  <c r="BF41" i="1"/>
  <c r="BT41" i="1"/>
  <c r="BF42" i="1"/>
  <c r="BT42" i="1"/>
  <c r="BF43" i="1"/>
  <c r="BT43" i="1"/>
  <c r="BF44" i="1"/>
  <c r="BT44" i="1"/>
  <c r="BF45" i="1"/>
  <c r="BT45" i="1"/>
  <c r="BF46" i="1"/>
  <c r="BT46" i="1"/>
  <c r="BF47" i="1"/>
  <c r="BT47" i="1"/>
  <c r="BF48" i="1"/>
  <c r="BT48" i="1"/>
  <c r="BT49" i="1"/>
  <c r="BT50" i="1"/>
  <c r="BT51" i="1"/>
  <c r="BT52" i="1"/>
  <c r="BF53" i="1"/>
  <c r="BT53" i="1"/>
  <c r="BF54" i="1"/>
  <c r="BT54" i="1"/>
  <c r="BT55" i="1"/>
  <c r="BT56" i="1"/>
  <c r="BT57" i="1"/>
  <c r="BF58" i="1"/>
  <c r="BT58" i="1"/>
  <c r="BT59" i="1"/>
  <c r="BF60" i="1"/>
  <c r="BT60" i="1"/>
  <c r="BT61" i="1"/>
  <c r="BF62" i="1"/>
  <c r="BT62" i="1"/>
  <c r="BF63" i="1"/>
  <c r="BT63" i="1"/>
  <c r="BF64" i="1"/>
  <c r="BT64" i="1"/>
  <c r="BT65" i="1"/>
  <c r="BF66" i="1"/>
  <c r="BT66" i="1"/>
  <c r="BF67" i="1"/>
  <c r="BT67" i="1"/>
  <c r="BF68" i="1"/>
  <c r="BT68" i="1"/>
  <c r="BT69" i="1"/>
</calcChain>
</file>

<file path=xl/sharedStrings.xml><?xml version="1.0" encoding="utf-8"?>
<sst xmlns="http://schemas.openxmlformats.org/spreadsheetml/2006/main" count="4125" uniqueCount="1492">
  <si>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</si>
  <si>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</si>
  <si>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</si>
  <si>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</si>
  <si>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</si>
  <si>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</si>
  <si>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</si>
  <si>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</si>
  <si>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</si>
  <si>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</si>
  <si>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</si>
  <si>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</si>
  <si>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</si>
  <si>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</si>
  <si>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</si>
  <si>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</si>
  <si>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</si>
  <si>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</si>
  <si>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</si>
  <si>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</si>
  <si>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</si>
  <si>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</si>
  <si>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</si>
  <si>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</si>
  <si>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</si>
  <si>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</si>
  <si>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</si>
  <si>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</si>
  <si>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</si>
  <si>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</si>
  <si>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</si>
  <si>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</si>
  <si>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</si>
  <si>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</si>
  <si>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</si>
  <si>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</si>
  <si>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</si>
  <si>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</si>
  <si>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</si>
  <si>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</si>
  <si>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</si>
  <si>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</si>
  <si>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</si>
  <si>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</si>
  <si>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</si>
  <si>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</si>
  <si>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</si>
  <si>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</si>
  <si>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</si>
  <si>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</si>
  <si>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</si>
  <si>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</si>
  <si>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</si>
  <si>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</si>
  <si>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</si>
  <si>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</si>
  <si>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</si>
  <si>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</si>
  <si>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</si>
  <si>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</si>
  <si>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</si>
  <si>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</si>
  <si>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</si>
  <si>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</si>
  <si>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</si>
  <si>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</si>
  <si>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</si>
  <si>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</si>
  <si>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</si>
  <si>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</si>
  <si>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</si>
  <si>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</si>
  <si>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</si>
  <si>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Axinia, AD</t>
  </si>
  <si>
    <t/>
  </si>
  <si>
    <t>Axinia, Anca Diana</t>
  </si>
  <si>
    <t>'In this country, women are also soldiers': interrelations between age and gender in the women's section of the Romanian Legionary Movement</t>
  </si>
  <si>
    <t>EUROPEAN REVIEW OF HISTORY-REVUE EUROPEENNE D HISTOIRE</t>
  </si>
  <si>
    <t>English</t>
  </si>
  <si>
    <t>Article; Early Access</t>
  </si>
  <si>
    <t>Legionary Movement; gender; women; politics; Romania; interwar</t>
  </si>
  <si>
    <t>This article examines the interrelations between age and gender in the Romanian Legionary Movement. The Legionary Movement, also known as Iron Guard, was an ultranationalist and antisemitic movement founded by Corneliu Zelea Codreanu in 1927. The movement was one of the major protagonists on the Romanian interwar political scene. Its political development followed a complex path marked by extraordinary successes and dramatic crises. Several works have explored the Legionary Movement's history, but a systematic analysis from the standpoint of gender relations and women's participation is still at an incipient stage. This article wants to contribute to this analysis by following the development of the legionary women's section during the movement's political history. Gender is used as a category of analysis in its interaction with age, in particular by exploring the concept of youth and its practical consequences for women's participation. After the introduction, the first section analyses the concept of youth and its importance in the construction of legionary ideology. The second section will explore the foundation and development of the women's section through the lenses of youth and gender. Women's participation and political activity was often the result of the gendered elements constitutive of the concept of youth. From the ideological standpoint, the construction of women's youthfulness interacted with and was limited by marriage and motherhood; at the same time, however, in the movement's political practices these limits proved to be more flexible and reshaped by experience.</t>
  </si>
  <si>
    <t>[Axinia, Anca Diana] New Europe Coll, Bucharest, Romania; [Axinia, Anca Diana] New Europe Coll, Plantelor 21, Bucharest 023971, Romania</t>
  </si>
  <si>
    <t>Axinia, AD (corresponding author), New Europe Coll, Plantelor 21, Bucharest 023971, Romania.</t>
  </si>
  <si>
    <t>anca.axinia@gmail.com</t>
  </si>
  <si>
    <t>ROUTLEDGE JOURNALS, TAYLOR &amp; FRANCIS LTD</t>
  </si>
  <si>
    <t>ABINGDON</t>
  </si>
  <si>
    <t>2-4 PARK SQUARE, MILTON PARK, ABINGDON OX14 4RN, OXON, ENGLAND</t>
  </si>
  <si>
    <t>1350-7486</t>
  </si>
  <si>
    <t>1469-8293</t>
  </si>
  <si>
    <t>EUR REV HIST</t>
  </si>
  <si>
    <t>Eur. Rev. Hist.</t>
  </si>
  <si>
    <t>2023 AUG 10</t>
  </si>
  <si>
    <t>10.1080/13507486.2023.2231487</t>
  </si>
  <si>
    <t>AUG 2023</t>
  </si>
  <si>
    <t>History</t>
  </si>
  <si>
    <t>Arts &amp; Humanities Citation Index (A&amp;HCI)</t>
  </si>
  <si>
    <t>T7YJ9</t>
  </si>
  <si>
    <t>2023-10-25</t>
  </si>
  <si>
    <t>WOS:001080099300001</t>
  </si>
  <si>
    <t>KUs, Z; Bertani, M; Ivan, L; Mert, H</t>
  </si>
  <si>
    <t>KUs, Zafer; Bertani, Michele; Ivan, Loredana; Mert, Hilal</t>
  </si>
  <si>
    <t>Developing a Digital and Traditional Political Participation (DTPP) Scale for Youth: A Validity and Reliability Study</t>
  </si>
  <si>
    <t>ROMANIAN JOURNAL OF COMMUNICATION AND PUBLIC RELATIONS</t>
  </si>
  <si>
    <t>Article</t>
  </si>
  <si>
    <t>participation; traditional political participation; digital political participation; scale development</t>
  </si>
  <si>
    <t>INFORMATION; INTERNET; MEDIA</t>
  </si>
  <si>
    <t>The purpose of this study is to develop and validate a political participation scale for youth, con-sidering both traditional and digital political participation (DTPP). The research was conducted using 458 participants from Turkey, Italy, and Romania, aged between 15 and 29 years. Explanatory Factor Analysis (EFA) and Confirmatory Factor Analysis (CFA) were performed to test the structural validi-ty of the scale. EFA results illustrated that scale consisted of three factors and the total variance was 61.23%. These factors were labeled as digital political support, traditional political support and dig-ital political following. During confirmatory factor analysis, the three-factor structure was tested, and the resulting model produced an acceptable goodness of fit The scale consists of 39 items and the re-liability coefficients for each subscale vary from .92 and .95. The results show that the scale is valid and reliable to measure traditional and digital political participation of young people.</t>
  </si>
  <si>
    <t>[KUs, Zafer; Mert, Hilal] Ahi Evran Univ, Kyrtehir, Turkiye; [Bertani, Michele] Ca Foscari Univ Venice, Dept Econ, Venice, Italy; [Ivan, Loredana] Natl Univ Polit Studies &amp; Publ Adm, Bucharest, Romania</t>
  </si>
  <si>
    <t>Ahi Evran University; Universita Ca Foscari Venezia; National University of Political Studies &amp; Public Administration</t>
  </si>
  <si>
    <t>Mert, H (corresponding author), Ahi Evran Univ, Kyrtehir, Turkiye.</t>
  </si>
  <si>
    <t>zaferkus@gmail.com; michele.bertani@unive.it; loredana.ivan@comunicare.ro; h.mert@ahievran.edu.tr</t>
  </si>
  <si>
    <t>SCOALA NATL STUDII POLITICE ADM - SNSPA, FAC COMINICARE REALTI PUBLICE</t>
  </si>
  <si>
    <t>BUCHAREST</t>
  </si>
  <si>
    <t>Bd Expozitiei, Nr 30A, Sector 1, BUCHAREST, ILFOV, ROMANIA</t>
  </si>
  <si>
    <t>1454-8100</t>
  </si>
  <si>
    <t>2344-5440</t>
  </si>
  <si>
    <t>ROM J COMMUN PUB REL</t>
  </si>
  <si>
    <t>Rom. J. Commun. Public Relat.</t>
  </si>
  <si>
    <t>APR</t>
  </si>
  <si>
    <t>Communication</t>
  </si>
  <si>
    <t>Emerging Sources Citation Index (ESCI)</t>
  </si>
  <si>
    <t>L9BQ4</t>
  </si>
  <si>
    <t>WOS:001026148600001</t>
  </si>
  <si>
    <t>Velikaya, NM; Tatarov, RA</t>
  </si>
  <si>
    <t>Velikaya, Nataliya M.; Tatarov, Roman A.</t>
  </si>
  <si>
    <t>STRATEGIC PARTNERSHIP OF ROMANIAN AND MOLDAVIAN POLITICAL PARTIES IN THE NEW POLITICAL REALITIES</t>
  </si>
  <si>
    <t>MIROVAYA EKONOMIKA I MEZHDUNARODNYE OTNOSHENIYA</t>
  </si>
  <si>
    <t>Russian</t>
  </si>
  <si>
    <t>political parties; inter-party cooperation; unionism; Republic of Moldova; Romania; European integration</t>
  </si>
  <si>
    <t>The article examines the features and main directions of interaction between political parties of the Republic of Romania and the Republic of Moldova from the early 1990s to the present day. Analyzing the historical prerequisites for stable ties between political parties of the two countries, the authors draw attention to the fact that they are based on the shared ideas of unionism and formation of a single political and cultural space between Romania and Moldova. The authors also examine conditions for close cooperation between the parties such as Moldova's choice of the European path of development, strengthening strategic partnership with Romania and the EU countries and ensuring security in the region. This research demonstrates that the high degree of Romania's involvement in the Moldovan political processes creates special conditions for inter-party interaction, which covers different spheres of real politics. Considering political parties as important actors in the communication process that can influence political decisionmaking, the authors identify several areas of cooperation, including educational projects, youth initiatives, inter-party dialogue at various levels, activities of representative offices of Romanian parties on the territory of the Republic of Moldova, inclusion of Moldovan politicians in the electoral process in Romania. As a result, the research categorizes political parties of Moldova and Romania on the basis of their attitude to the ideas of unionism and main ideological priorities, into three groups. The authors emphasize that in the context of the Russian-Ukrainian conflict, the agenda of cooperation between Chisinau and Bucharest is reduced to the points of Romania supporting Moldova's European path and the latter ensuring its own security and sovereignty. Under these circumstances, cooperation between political stakeholders of the two states is intensifying. This kind of interaction mainly covers the right flank of Moldovan parties. The multidimensional nature of political interdependence between the two sides of the Prut demonstrates the high degree of mutual involvement of parties of the two states in each other's internal affairs. The basic principle in political programs of Romanian and Moldovan parties is the idea of Uniri. This idea of building a single state has become the leitmotif of establishing communication channels between the main actors of the political process in Romania and Moldova, who are committed to a common European future.</t>
  </si>
  <si>
    <t>[Velikaya, Nataliya M.] Russian Acad Sci, ISPR FCTAS RAS, Branch Fed Ctr Theoret &amp; Appl Sociol, Inst Sociopolit Res, 6,Bld 1,Fotieva Str, Moscow 119333, Russia; [Tatarov, Roman A.] Pridnestrovian State Univ, 128,October 25 Str, Tiraspol 3300, Moldova</t>
  </si>
  <si>
    <t>Russian Academy of Sciences; Federal Center of Theoretical &amp; Applied Sociology - FCTAS; Institute of Social &amp; Political Studies, Russian Academy of Sciences (ISPR RAS)</t>
  </si>
  <si>
    <t>Velikaya, NM (corresponding author), Russian Acad Sci, ISPR FCTAS RAS, Branch Fed Ctr Theoret &amp; Appl Sociol, Inst Sociopolit Res, 6,Bld 1,Fotieva Str, Moscow 119333, Russia.</t>
  </si>
  <si>
    <t>natalivelikaya@gmail.com; tatarov-roman.93@mail.ru</t>
  </si>
  <si>
    <t>NAUKA PUBLISHING HOUSE</t>
  </si>
  <si>
    <t>MOSCOW</t>
  </si>
  <si>
    <t>PROFSOYUZNAYA UL 90, MOSCOW, 117864, RUSSIA</t>
  </si>
  <si>
    <t>0131-2227</t>
  </si>
  <si>
    <t>MIROVAYA EKON MEZHD</t>
  </si>
  <si>
    <t>Mirovaya Ekon. Mezhdunarodyne Otnosheniya</t>
  </si>
  <si>
    <t>FEB</t>
  </si>
  <si>
    <t>10.20542/0131-2227-2023-67-2-52-66</t>
  </si>
  <si>
    <t>International Relations</t>
  </si>
  <si>
    <t>9T2SD</t>
  </si>
  <si>
    <t>WOS:000946880600005</t>
  </si>
  <si>
    <t>Kostelic, K; Fle, C</t>
  </si>
  <si>
    <t>Kostelic, Katarina; Fle, Cristina</t>
  </si>
  <si>
    <t>CAUSAL AGENCY AND INFLUENCES ON TRANSITIONAL CHOICES: COMPARISON OF CROATIAN AND ROMANIAN YOUTH</t>
  </si>
  <si>
    <t>ECONOMICS &amp; SOCIOLOGY</t>
  </si>
  <si>
    <t>choices; influences; youth; causal agency; Croatia; Romania</t>
  </si>
  <si>
    <t>DECISION-MAKING; PEER INFLUENCE; SELF-DETERMINATION; PARENTAL INFLUENCE; RISK-TAKING; FAMILY; EDUCATION; SOCIALIZATION; ADOLESCENTS; EXPERIENCES</t>
  </si>
  <si>
    <t>This research aims to provide insight into groups of influences on youth's transitional choices and examine the patterns of those influences. The self -reported influences on transitional choices were collected from Croatian and Romanian students. The analysis examines the interconnectedness of influences, differences arising from age and gender, and the heterogeneity of personal influence. Assuming that the approach to examined decisions is transferable to other social and economic choices, the results of this explorative study show that causal agency in decision -making should not be assumed a priori. This calls for further research and potential revision of the standard approach to individual decision-making.</t>
  </si>
  <si>
    <t>[Kostelic, Katarina] Juraj Dobrila Univ Pula, Pula, Croatia; [Fle, Cristina] Babes Bolyai Univ, Fac Business, Cluj Napoca, Romania</t>
  </si>
  <si>
    <t>University of Juraj Dobrila Pula; Babes Bolyai University from Cluj</t>
  </si>
  <si>
    <t>Kostelic, K (corresponding author), Juraj Dobrila Univ Pula, Pula, Croatia.</t>
  </si>
  <si>
    <t>katarina.kostelic@unipu.hr; cristina.fleseriu@ubbcluj.ro</t>
  </si>
  <si>
    <t>Kostelić, Katarina/AAS-9205-2020</t>
  </si>
  <si>
    <t>Kostelić, Katarina/0000-0002-7107-1696</t>
  </si>
  <si>
    <t>CENTER SOCIOLOGICAL RESEARCH</t>
  </si>
  <si>
    <t>SZCZECIN</t>
  </si>
  <si>
    <t>BOLESLAWA SMIALEGO STR 22-27, SZCZECIN, 70-347, POLAND</t>
  </si>
  <si>
    <t>2071-789X</t>
  </si>
  <si>
    <t>2306-3459</t>
  </si>
  <si>
    <t>ECON SOCIOL</t>
  </si>
  <si>
    <t>Econ. Sociol.</t>
  </si>
  <si>
    <t>+</t>
  </si>
  <si>
    <t>10.14254/2071-789X.2023/16-2/1</t>
  </si>
  <si>
    <t>Economics</t>
  </si>
  <si>
    <t>Business &amp; Economics</t>
  </si>
  <si>
    <t>L6BU2</t>
  </si>
  <si>
    <t>gold</t>
  </si>
  <si>
    <t>WOS:001024105500001</t>
  </si>
  <si>
    <t>Nitu-Antonie, RD; Feder, ES; Stamenovic, K; Brudan, A</t>
  </si>
  <si>
    <t>Nitu-Antonie, Renata Dana; Feder, Emoke-Szidonia; Stamenovic, Kristina; Brudan, Adrian</t>
  </si>
  <si>
    <t>A Moderated Serial-Parallel Mediation Model of Sustainable Entrepreneurial Intention of Youth with Higher Education Studies in Romania</t>
  </si>
  <si>
    <t>SUSTAINABILITY</t>
  </si>
  <si>
    <t>sustainable entrepreneurial intention; environmental values; mediating effect of behavioral factors; perceived desire and feasibility; moderating effect of university-level entrepreneurial education; students</t>
  </si>
  <si>
    <t>ENTERPRISE EDUCATION; DRIVERS; IMPACT</t>
  </si>
  <si>
    <t>The main purpose of this research paper is to identify the antecedents of sustainable entrepreneurial intentions among university-educated youth through a moderated mediation model. The study has as its theoretical framework two models of entrepreneurial intentions, namely the entrepreneurial event model and the planned behavior model, enclosed in the context of sustainable entrepreneurship. The aim of this study was to establish, in the context of an emerging country, such as Romania, whether the two reference models can be integrated into a single comprehensive model and extended to the situation of sustainable entrepreneurship by taking into account environmental values and the level of university-specific entrepreneurial education. The research results show that for young people with advanced university-level entrepreneurial education, behavioral factors, perceived sustainable entrepreneurial desire, and feasibility are serially and in parallel mediating the relationship between the environmental values and sustainable entrepreneurial intention and, accordingly, the level of university-specific entrepreneurial education plays a moderating role in this relationship. The study findings have significant academic and practical implications for government officials and higher education institutions to foster the willingness of youth with academic backgrounds to engage in sustainable entrepreneurial behavior and initiate it in the future.</t>
  </si>
  <si>
    <t>[Nitu-Antonie, Renata Dana; Feder, Emoke-Szidonia] West Univ Timisoara, Fac Econ &amp; Business Adm, Dept Mkt &amp; Int Econ Relat, Timisoara 300115, Romania; [Stamenovic, Kristina; Brudan, Adrian] West Univ Timisoara, Fac Econ &amp; Business Adm, Timisoara 300223, Romania</t>
  </si>
  <si>
    <t>West University of Timisoara; West University of Timisoara</t>
  </si>
  <si>
    <t>Feder, ES (corresponding author), West Univ Timisoara, Fac Econ &amp; Business Adm, Dept Mkt &amp; Int Econ Relat, Timisoara 300115, Romania.</t>
  </si>
  <si>
    <t>emoke.feder@e-uvt.ro</t>
  </si>
  <si>
    <t>MDPI</t>
  </si>
  <si>
    <t>BASEL</t>
  </si>
  <si>
    <t>ST ALBAN-ANLAGE 66, CH-4052 BASEL, SWITZERLAND</t>
  </si>
  <si>
    <t>2071-1050</t>
  </si>
  <si>
    <t>SUSTAINABILITY-BASEL</t>
  </si>
  <si>
    <t>Sustainability</t>
  </si>
  <si>
    <t>OCT</t>
  </si>
  <si>
    <t>10.3390/su142013342</t>
  </si>
  <si>
    <t>Green &amp; Sustainable Science &amp; Technology; Environmental Sciences; Environmental Studies</t>
  </si>
  <si>
    <t>Science Citation Index Expanded (SCI-EXPANDED); Social Science Citation Index (SSCI)</t>
  </si>
  <si>
    <t>Science &amp; Technology - Other Topics; Environmental Sciences &amp; Ecology</t>
  </si>
  <si>
    <t>5S3IP</t>
  </si>
  <si>
    <t>WOS:000875088400001</t>
  </si>
  <si>
    <t>Trif, SM; Noja, GG; Cristea, M; Enache, C; Didraga, O</t>
  </si>
  <si>
    <t>Trif, Simona Mihaela; Noja, Gratiela Georgiana; Cristea, Mirela; Enache, Cosmin; Didraga, Otniel</t>
  </si>
  <si>
    <t>Modelers of students' entrepreneurial intention during the COVID-19 pandemic and post-pandemic times: The role of entrepreneurial university environment</t>
  </si>
  <si>
    <t>FRONTIERS IN PSYCHOLOGY</t>
  </si>
  <si>
    <t>entrepreneurial intentions; entrepreneurship education; students' innovativeness; COVID-19; structural equation modeling; Gaussian graphical models</t>
  </si>
  <si>
    <t>RISK-TAKING; HIGHER-EDUCATION; ORIENTATION; IMPACT; PERFORMANCE</t>
  </si>
  <si>
    <t>This paper examines the shaping factors, drivers, and impact credentials of students' entrepreneurial intention during the COVID-19 pandemic. The proposed framework addresses the antecedents of entrepreneurial intention among students in Romania, focusing on three focal constructs, namely, risk-taking, proactiveness, and innovativeness, with a keen focus on the mediation effect of the entrepreneurial university environment. The study used self-reported data collected through an online questionnaire during November 2020-February 2021 from a sample of 1,411 students in western Romania. The methodology relies on two modern techniques of modeling cross-sectional data, namely, structural equation modeling (SEM) and Gaussian graphical models (GGMs). The main results highlight that the three constructs positively relate to students' entrepreneurial intention in a comprehensive framework where the entrepreneurial university environment drives innovativeness. The paper brings forward, in an innovative way, that entrepreneurship education and training at the university level enhance students' entrepreneurial intentions as it fosters the attainment of advanced knowledge and skills. The results are well associated with the start-up process as prerequisites for successful entrepreneurship engagement of youth in a globalized digital economy, particularly during this challenging pandemic outbreak, but also post-pandemic times. This research sheds new light on the essential role played by higher education institutions in providing advanced knowledge and necessary skills matched with the labor market needs, thus enhancing students' innovativeness and their entrepreneurial intentions.</t>
  </si>
  <si>
    <t>[Trif, Simona Mihaela; Noja, Gratiela Georgiana] West Univ Timisoara, Fac Econ &amp; Business Adm, Dept Mkt &amp; Int Econ Relat, Timisoara, Romania; [Cristea, Mirela] Univ Craiova, Fac Econ &amp; Business Adm, Ctr Econ Banking &amp; Financial Res CEBAFI, Dept Finance Banking &amp; Econ Anal, Craiova, Romania; [Enache, Cosmin] West Univ Timisoara, Fac Econ &amp; Business Adm, Dept Finance, Timisoara, Romania; [Didraga, Otniel] West Univ Timisoara, Fac Econ &amp; Business Adm, Dept Business Informat Syst, Timisoara, Romania</t>
  </si>
  <si>
    <t>West University of Timisoara; University of Craiova; West University of Timisoara; West University of Timisoara</t>
  </si>
  <si>
    <t>Noja, GG (corresponding author), West Univ Timisoara, Fac Econ &amp; Business Adm, Dept Mkt &amp; Int Econ Relat, Timisoara, Romania.;Cristea, M (corresponding author), Univ Craiova, Fac Econ &amp; Business Adm, Ctr Econ Banking &amp; Financial Res CEBAFI, Dept Finance Banking &amp; Econ Anal, Craiova, Romania.</t>
  </si>
  <si>
    <t>gratiela.noja@e-uvt.ro; simona.cristea@edu.ucv.ro</t>
  </si>
  <si>
    <t>Enache, Cosmin/IWD-9144-2023; DIDRAGA, Otniel/GSD-7666-2022</t>
  </si>
  <si>
    <t>DIDRAGA, Otniel/0009-0006-0835-4868; Enache, Cosmin/0009-0005-3625-3901</t>
  </si>
  <si>
    <t>FRONTIERS MEDIA SA</t>
  </si>
  <si>
    <t>LAUSANNE</t>
  </si>
  <si>
    <t>AVENUE DU TRIBUNAL FEDERAL 34, LAUSANNE, CH-1015, SWITZERLAND</t>
  </si>
  <si>
    <t>1664-1078</t>
  </si>
  <si>
    <t>FRONT PSYCHOL</t>
  </si>
  <si>
    <t>Front. Psychol.</t>
  </si>
  <si>
    <t>SEP 6</t>
  </si>
  <si>
    <t>10.3389/fpsyg.2022.976675</t>
  </si>
  <si>
    <t>Psychology, Multidisciplinary</t>
  </si>
  <si>
    <t>Social Science Citation Index (SSCI)</t>
  </si>
  <si>
    <t>Psychology</t>
  </si>
  <si>
    <t>4Q2SD</t>
  </si>
  <si>
    <t>Green Published, gold</t>
  </si>
  <si>
    <t>WOS:000855933900001</t>
  </si>
  <si>
    <t>Marcu, S</t>
  </si>
  <si>
    <t>Marcu, Silvia</t>
  </si>
  <si>
    <t>Towards housing assistance solidarity for EU citizens? Resistance against surveillance and active engagement among mobile homeless Romanians in Madrid</t>
  </si>
  <si>
    <t>ETHNIC AND RACIAL STUDIES</t>
  </si>
  <si>
    <t>Homeless; Madrid; homeless Romanians; resistance; housing assistance; active engagement</t>
  </si>
  <si>
    <t>PEOPLE; POLITICS; YOUTH; WORK; CITY</t>
  </si>
  <si>
    <t>This paper contributes to research on the migration studies and homelessness, bringing to the fore the severe forms of deprivation among homeless European Union (EU) citizens. Drawing on 30 in-depth interviews with homeless Romanians in the city of Madrid and an extensive ethnographic observation study, the paper places the homeless themselves at the core of the analysis, highlighting their precarious ways of life as they attempt to access their right to housing as homeless European citizens. In aiming to advance new theoretical perspectives, I emphasize notions of resistance against surveillance and active engagement as forms of agency, in the search for solidarity and access to housing assistance. The conclusions highlight that the practices and feelings of the people affected could harmoniously intersect with the attention to mobility in poor urban spaces.</t>
  </si>
  <si>
    <t>[Marcu, Silvia] CSIC, Inst Econ Geog &amp; Demog, Madrid, Spain</t>
  </si>
  <si>
    <t>Consejo Superior de Investigaciones Cientificas (CSIC); CSIC - Instituto de Economia, Geografia y Demografia (IEGD)</t>
  </si>
  <si>
    <t>Marcu, S (corresponding author), CSIC, Inst Econ Geog &amp; Demog, Madrid, Spain.</t>
  </si>
  <si>
    <t>Silvia.marcu@cchs.csic.es</t>
  </si>
  <si>
    <t>Marcu, Silvia/A-8722-2012</t>
  </si>
  <si>
    <t>Marcu, Silvia/0000-0003-1923-6518</t>
  </si>
  <si>
    <t>Spanish Ministry of Science and Innovation [CSO2017-82238-R]</t>
  </si>
  <si>
    <t>Spanish Ministry of Science and Innovation(Spanish Government)</t>
  </si>
  <si>
    <t>This work was supported by Spanish Ministry of Science and Innovation: [Grant Number CSO2017-82238-R].</t>
  </si>
  <si>
    <t>0141-9870</t>
  </si>
  <si>
    <t>1466-4356</t>
  </si>
  <si>
    <t>ETHNIC RACIAL STUD</t>
  </si>
  <si>
    <t>Ethn. Racial Stud.</t>
  </si>
  <si>
    <t>DEC 10</t>
  </si>
  <si>
    <t>10.1080/01419870.2022.2092416</t>
  </si>
  <si>
    <t>JUN 2022</t>
  </si>
  <si>
    <t>Ethnic Studies; Sociology</t>
  </si>
  <si>
    <t>2W6PI</t>
  </si>
  <si>
    <t>hybrid, Green Published</t>
  </si>
  <si>
    <t>WOS:000817899200001</t>
  </si>
  <si>
    <t>Ianole-Calin, R; Horodnic, IA; Plopeanu, AP</t>
  </si>
  <si>
    <t>Ianole-Calin, Rodica; Horodnic, Ioana Alexandra; Plopeanu, Aurelian-Petrus</t>
  </si>
  <si>
    <t>Intrinsic versus Extrinsic Drivers: An Investigation into Young People's Motives to Engage in Under-Declared Employment and Undeclared Work</t>
  </si>
  <si>
    <t>EASTERN EUROPEAN ECONOMICS</t>
  </si>
  <si>
    <t>Undeclared work; under-declared employment; Romanian youths; self-determination theory (SDT); intrinsic motivation; extrinsic motivation; classification and regression trees</t>
  </si>
  <si>
    <t>INSTITUTIONAL THEORY; INFORMAL ECONOMY; LESSONS</t>
  </si>
  <si>
    <t>The paper aims to deepen understanding of the reasons for participation in undeclared work and under-declared employment. Alongside the main theories used so far in the field, self-determination theory is introduced by investigating the role of internalized and extrinsic motivation. Logistic regression analysis and classification and regression trees are used on a sample of 1,059 Romanian youths. The results emphasize the central role of tax morale, in generating intolerance toward informal practices and internalized motivations for compliance. In addition, peer influence shapes the decision to adopt informal practices whereas deterrent measures have no significant impact.</t>
  </si>
  <si>
    <t>[Ianole-Calin, Rodica] Univ Bucharest, Fac Business &amp; Adm, Dept Appl Econ &amp; Quantitat Anal, Bucharest, Romania; [Horodnic, Ioana Alexandra] Alexandru Ioan Cuza Univ, Fac Econ &amp; Business Adm, Dept Management Mkt &amp; Business Adm, Iasi, Romania; [Plopeanu, Aurelian-Petrus] Alexandru Ioan Cuza Univ, Inst Interdisciplinary Res, Dept Social Sci &amp; Humanities, Iasi, Romania</t>
  </si>
  <si>
    <t>University of Bucharest; Alexandru Ioan Cuza University; Alexandru Ioan Cuza University</t>
  </si>
  <si>
    <t>Horodnic, IA (corresponding author), Alexandru Ioan Cuza Univ, Fac Econ &amp; Business Adm, Dept Management Mkt &amp; Business Adm, Iasi, Romania.</t>
  </si>
  <si>
    <t>ioana.horodnic@uaic.ro</t>
  </si>
  <si>
    <t>Ianole, Rodica/HSG-6586-2023</t>
  </si>
  <si>
    <t>Ministry of Research, Innovation and Digitization, CNCS/CCCDI - UEFISCDI, within PNCDI III [PN-III-P1-1.1-PD-2016-0415]</t>
  </si>
  <si>
    <t>Ministry of Research, Innovation and Digitization, CNCS/CCCDI - UEFISCDI, within PNCDI III</t>
  </si>
  <si>
    <t>This work was supported by a grant of the Ministry of Research, Innovation and Digitization, CNCS/CCCDI - UEFISCDI, project number PN-III-P1-1.1-PD-2016-0415, within PNCDI III.</t>
  </si>
  <si>
    <t>0012-8775</t>
  </si>
  <si>
    <t>1557-9298</t>
  </si>
  <si>
    <t>EASTERN EUR ECON</t>
  </si>
  <si>
    <t>East. Eur. Econ.</t>
  </si>
  <si>
    <t>NOV 2</t>
  </si>
  <si>
    <t>10.1080/00128775.2022.2075393</t>
  </si>
  <si>
    <t>MAY 2022</t>
  </si>
  <si>
    <t>5E0JZ</t>
  </si>
  <si>
    <t>WOS:000800174600001</t>
  </si>
  <si>
    <t>Anghel, RG; Fosztó, L</t>
  </si>
  <si>
    <t>Anghel, Remus Gabriel; Foszto, Laszlo</t>
  </si>
  <si>
    <t>A Generational Divide? Coping With Ethnic Prejudice and Inequality Among Romanian Roma Transnational Returnees</t>
  </si>
  <si>
    <t>SOCIAL INCLUSION</t>
  </si>
  <si>
    <t>ethnicity; generational divide; lifecourse; positionality; return migration; Roma; Romania; social change</t>
  </si>
  <si>
    <t>MIGRATION; MIGRANTS; MEXICAN; HOME</t>
  </si>
  <si>
    <t>Roma people are likely Europe's most discriminated and marginalized minority. In the past years, increasing attention has been paid to their migration to Western Europe and their limited social mobility in their countries of destination. Our article focuses on the post-return experiences of Roma and the changes generated by return migration in their commu-nities of origin, a topic largely neglected so far. We build on recent debates around post-return positionality, asking how adult and old Roma returnees experience return. We thus contribute to the growing literature on return migration and lifecourse that distinguishes between the return migration of children and youth, that of adults, and that of older migrants. Focusing on Roma returnees, we employ an understanding of migration not just as a means of generating resources, but also as a learning process where the Roma population acquires new ideas and a sense of agency and dignity. Informed by long-term fieldwork in ethnically mixed localities in Romania (including participant observation and 76 semi-structured interviews), we inquire into the ethnic relations and negotiations between Roma and non-Roma populations. Migration results in a weakening of the economic dependency of the Roma on the non-Roma. In this new context, which is still marred by ethnic prejudice and inequality, we analysed how local interethnic relations were reshaped by the returned Roma's new consumption practices, new modes of communication, and new claims for equality. While adult Roma tend to demand equality and decent treatment, setting in motion a process of ethnic change, older returned Roma tend to maintain more submissive practices.</t>
  </si>
  <si>
    <t>[Anghel, Remus Gabriel] Natl Univ Polit Studies &amp; Publ Adm, Fac Polit Sci, Bucharest, Romania; [Anghel, Remus Gabriel; Foszto, Laszlo] Romanian Inst Res Natl Minor, Cluj Napoca, Romania</t>
  </si>
  <si>
    <t>National University of Political Studies &amp; Public Administration; Romanian Academy of Sciences</t>
  </si>
  <si>
    <t>Anghel, RG (corresponding author), Natl Univ Polit Studies &amp; Publ Adm, Fac Polit Sci, Bucharest, Romania.;Anghel, RG (corresponding author), Romanian Inst Res Natl Minor, Cluj Napoca, Romania.</t>
  </si>
  <si>
    <t>remus-gabriel.anghel@politice.ro</t>
  </si>
  <si>
    <t>Anghel, Remus Gabriel/AAP-2942-2020; Anghel, Remus/K-5991-2015</t>
  </si>
  <si>
    <t>Anghel, Remus Gabriel/0000-0001-8534-1434; Anghel, Remus/0000-0001-8534-1434</t>
  </si>
  <si>
    <t>Romanian Ministry of Education and Research (CNCS-UEFISCDI); PNCDI III; [PN-III-P4-ID-PCE-2020-0338-P]</t>
  </si>
  <si>
    <t>Romanian Ministry of Education and Research (CNCS-UEFISCDI)(Consiliul National al Cercetarii Stiintifice (CNCS)Unitatea Executiva pentru Finantarea Invatamantului Superior, a Cercetarii, Dezvoltarii si Inovarii (UEFISCDI)); PNCDI III;</t>
  </si>
  <si>
    <t>This work was supported by a grant from the Romanian Ministry of Education and Research (CNCS-UEFISCDI, project no. PN-III-P4-ID-PCE-2020-0338-P) , within PNCDI III, titled Transnational Returnees in IT and Agriculture: Adaptation, Innovation and Social Remittances (ReturnITA) . For the data we have also used the following projects: Recasting Migrants? Voices: Local Perspectives on Migration, Development and Social Change in Romania (PN-II-ID-PCE-2011-3-0602) , where the fieldwork was carried out together with Alina Silian and Ovidiu Oltean; Migrom: The immigra-tion of Romanian Roma to Western Europe (http://migrom.humanities.manchester.ac.uk) ; and SocioRoMap: Mapping of Roma Communities in Romania (http://socioromap.ro) , where the fieldwork was carried out with Stef?nia Toma. We are grateful to Alina Silian and the two anonymous reviewers for their comments on an earlier version of this article. We also thank Rowan Deer for proofreading our work. All names in the article have</t>
  </si>
  <si>
    <t>COGITATIO PRESS</t>
  </si>
  <si>
    <t>LISBON</t>
  </si>
  <si>
    <t>RUA FIALHO ALMEIDA 14, 2 ESQ, LISBON, 1070-129, PORTUGAL</t>
  </si>
  <si>
    <t>2183-2803</t>
  </si>
  <si>
    <t>SOC INCL</t>
  </si>
  <si>
    <t>Soc. Incl.</t>
  </si>
  <si>
    <t>10.17645/si.v10i4.5688</t>
  </si>
  <si>
    <t>Social Issues; Social Sciences, Interdisciplinary</t>
  </si>
  <si>
    <t>Social Issues; Social Sciences - Other Topics</t>
  </si>
  <si>
    <t>6H0ON</t>
  </si>
  <si>
    <t>WOS:000885150700004</t>
  </si>
  <si>
    <t>Angi, D; Badescu, G; Constantinescu, S</t>
  </si>
  <si>
    <t>Angi, Daniela; Badescu, Gabriel; Constantinescu, Sorana</t>
  </si>
  <si>
    <t>DEMOCRATIC EFFECTS OF YOUTH CIVIC ENGAGEMENT: ROMANIA IN A COMPARATIVE PERSPECTIVE</t>
  </si>
  <si>
    <t>CIVIL SZEMLE</t>
  </si>
  <si>
    <t>VOLUNTARY ASSOCIATION MEMBERSHIP; POLITICAL-PARTICIPATION; SOCIETY; SOCIALIZATION; TOLERANCE; TRUST; YOUNG; PANEL</t>
  </si>
  <si>
    <t>[Angi, Daniela] Babes Bolyai Univ Cluj Napoca, Polit Sci Dept, Cluj Napoca, Romania; [Angi, Daniela] Babes Bolyai Univ Cluj Napoca, Ctr Study Democracy, Cluj Napoca, Romania; [Badescu, Gabriel] Babes Bolyai Univ, Polit Sci, Cluj Napoca, Romania; [Badescu, Gabriel] Babes Bolyai Univ, Ctr Study Democracy, Cluj Napoca, Romania; [Badescu, Gabriel] Romanian Agcy Govt Strategies, Bucharest, Romania; [Badescu, Gabriel] Romanian Natl Council Higher Educ Stat &amp; Forecast, Bucharest, Romania; [Badescu, Gabriel] Romanian Natl Res Council, Bucharest, Romania; [Constantinescu, Sorana] Babes Bolyai Univ, Dept Polit Sci, Fac Polit Adm &amp; Commun Sci, Cluj Napoca, Romania</t>
  </si>
  <si>
    <t>Babes Bolyai University from Cluj; Babes Bolyai University from Cluj; Babes Bolyai University from Cluj; Babes Bolyai University from Cluj; Babes Bolyai University from Cluj</t>
  </si>
  <si>
    <t>Angi, D (corresponding author), Babes Bolyai Univ Cluj Napoca, Polit Sci Dept, Cluj Napoca, Romania.;Angi, D (corresponding author), Babes Bolyai Univ Cluj Napoca, Ctr Study Democracy, Cluj Napoca, Romania.</t>
  </si>
  <si>
    <t>angi@fspac.ro; badescu@fspac.ro; sorana.constantinescu@fspac.ro</t>
  </si>
  <si>
    <t>Badescu, Gabriel/H-1312-2013</t>
  </si>
  <si>
    <t>Badescu, Gabriel/0000-0003-1880-6435</t>
  </si>
  <si>
    <t>UJ MANDATUM KONYVKIADO</t>
  </si>
  <si>
    <t>BUDAPEST</t>
  </si>
  <si>
    <t>FRATER GYORGY TER 11, BUDAPEST, 1149, HUNGARY</t>
  </si>
  <si>
    <t>1786-3341</t>
  </si>
  <si>
    <t>CIV SZLE</t>
  </si>
  <si>
    <t>Civ. Szle.</t>
  </si>
  <si>
    <t>Public Administration</t>
  </si>
  <si>
    <t>3O0QI</t>
  </si>
  <si>
    <t>WOS:000836546200014</t>
  </si>
  <si>
    <t>Ciobotaru, DM</t>
  </si>
  <si>
    <t>Ciobotaru, Diego-Maricel</t>
  </si>
  <si>
    <t>Jewish Cultural and Sporting Associations between Romanianization and Unionization: Episodes of Antisemitic Violence in the Stadiums of the Capital and the Provinces before and after World War II (1922-1948)</t>
  </si>
  <si>
    <t>HOLOCAUST-STUDII SI CERCETARI</t>
  </si>
  <si>
    <t>sports; violence; antisemitism; stadium; Maccabi</t>
  </si>
  <si>
    <t>In 1922, in romania, fascist youth organizations began to undertake actions of intimidation and annihilation of Jews and of those accused of supporting them, through the use of physical and verbal violence, manifestations that continued and radicalized year after year. Sports and sports venues were among the spaces where romanian antisemitism seemed to be allowed to manifest itself unhindered. the systemic spread of the antisemitic ideology led to an increase of such occurrences. as of the 1930s, the foundations of the anti-Jewish legislation continued by the antonescu regime were laid, and the war of the far-right groups against Jews and Judaism was total and concerned all aspects of life, including sports. Step by step, athletes and officials of Jewish origin were excluded from this field, meaning that the Maccabi association, as well as other Jewish sport teams, were banned from all official competitions of the romanian State. this situation lasted four years, until the end of the antonescu regime. Jewish associations were categorized by the police and military authorities as a cover for communist activity. in romania, just like in other countries, persecution and discrimination of Jews continued after the end of World War II, given that stadiums in bucharest and in the province witnessed reprehensible deeds against Jewish soccer players and sports clubs, done by the other athletes and especially by the audiences. in this article, I will present several such cases in detail, in order to show a lesser known side of romanian antisemitism before and after the Second World War.</t>
  </si>
  <si>
    <t>INST NATL STUDIEREA HOLOCAUSTULUI ROMANIA ELIE WIESEL</t>
  </si>
  <si>
    <t>BULEVARDUL DACIA, NR 89, SECTOR 2, BUCHAREST, 020052, ROMANIA</t>
  </si>
  <si>
    <t>2065-6602</t>
  </si>
  <si>
    <t>HOLOCAUST-BUCHAREST</t>
  </si>
  <si>
    <t>Holocaust</t>
  </si>
  <si>
    <t>D1ZF3</t>
  </si>
  <si>
    <t>WOS:000966764900004</t>
  </si>
  <si>
    <t>Pevnaya, MV; Shuklina, EA; Cernicova-Buca, M</t>
  </si>
  <si>
    <t>Pevnaya, M., V; Shuklina, E. A.; Cernicova-Buca, M.</t>
  </si>
  <si>
    <t>STUDENTS' PARTICIPATION IN THE SOCIO-CULTURAL DEVELOPMENT OF THE CITY: SOCIO-CULTURAL AGENCY ISSUES (INTERNATIONAL RESEARCH PERSPECTIVES)</t>
  </si>
  <si>
    <t>SOTSIOLOGICHESKIE ISSLEDOVANIYA</t>
  </si>
  <si>
    <t>social participation; youth participation; urban development; students; agency; identity</t>
  </si>
  <si>
    <t>The article tackles the issue of youth agency, understood as desire and ability of young people to engage in the socio-cultural development of their cities of choice for pursuing higher education. This contribution tries to clarify factors to be considered in analyzing youth agency in an international perspective. It is based on an internationally conducted survey in 2020, among students in regional centers from Russia, Armenia, Poland and Romania (target sample N = 1272). Across their different socio-cultural backgrounds and context of living and studying, young people share similarities regarding their readiness to get involved in projects of territorial development but also display significant distinctive features to be considered in international comparisons. The cross-country comparison highlighted existence of four models of agency. Russian youth is characterized mainly by an escapist model of agency, with a low level of readiness for social participation and a lack of experience in such activities. Two models dominate in Armenia: active with a high level of readiness and real involvement, as well as the model of potential development. In Poland, the level of social participation among students is much higher than in other countries, but it is predominantly passive. Romanian students demonstrate an actualized active model of socio-cultural agency. At the same time, the potential for its development is low. These findings help explain the variations in students' readiness to participate in urban socio-cultural development projects.</t>
  </si>
  <si>
    <t>[Pevnaya, M., V; Shuklina, E. A.] Ural Fed Univ, Ekaterinburg, Russia; [Cernicova-Buca, M.] Politehn Univ, Timisoara, Romania</t>
  </si>
  <si>
    <t>Ural Federal University; Polytechnic University of Timisoara</t>
  </si>
  <si>
    <t>Pevnaya, MV (corresponding author), Ural Fed Univ, Ekaterinburg, Russia.</t>
  </si>
  <si>
    <t>m.v.pevnaya@urfu.ru; e.a.shuklina@urfu.ru; mariana.cernicova@upt.ro</t>
  </si>
  <si>
    <t>Cernicova-Buca, Mariana/N-6787-2014; Pevnaya, Maria/AAA-6886-2019</t>
  </si>
  <si>
    <t>Cernicova-Buca, Mariana/0000-0002-5736-9576; Pevnaya, Maria/0000-0003-3591-1181</t>
  </si>
  <si>
    <t>RFBR [20-011-00471]</t>
  </si>
  <si>
    <t>RFBR(Russian Foundation for Basic Research (RFBR))</t>
  </si>
  <si>
    <t>The research was supported by RFBR, project No 20-011-00471. We are grateful to.rof. J. Kazmerchik (University of Economics and Business in Poznan) and prof. L. Asoyan (Shirak State University) for their help in collecting research data.</t>
  </si>
  <si>
    <t>Russian Acad Sciences, State Acad Univ Humanities (GAUGN)</t>
  </si>
  <si>
    <t>Moscow</t>
  </si>
  <si>
    <t>Leninsky prospekt 14, Moscow, RUSSIA</t>
  </si>
  <si>
    <t>0132-1625</t>
  </si>
  <si>
    <t>SOTSIOL ISSLED+</t>
  </si>
  <si>
    <t>Sotsiologicheskie Issled.</t>
  </si>
  <si>
    <t>10.31857/S013216250018512-6</t>
  </si>
  <si>
    <t>Sociology</t>
  </si>
  <si>
    <t>6S7MS</t>
  </si>
  <si>
    <t>WOS:000893167400010</t>
  </si>
  <si>
    <t>Pevnaya, M; Kostina, S; Cernicova-Buca, M; Kazmierczyk, J; Asoyan, L</t>
  </si>
  <si>
    <t>Pevnaya, Maria; Kostina, Svetlana; Cernicova-Buca, Mariana; Kazmierczyk, Jerzy; Asoyan, Lilit</t>
  </si>
  <si>
    <t>Potential of Youth Participation in Local Territory Branding Management</t>
  </si>
  <si>
    <t>LEX LOCALIS-JOURNAL OF LOCAL SELF-GOVERNMENT</t>
  </si>
  <si>
    <t>youth; branding; social participation territory attractiveness; potential for participation</t>
  </si>
  <si>
    <t>CIVIC ENGAGEMENT; PLACE; CHALLENGES; CITY</t>
  </si>
  <si>
    <t>The purpose of this article is an attempt to determine the main characteristics of the potential for youth participation in branding of territory for the implementation of a scientific approach to branding of cities with the participation of residents in different countries. This is the first article that relatively approaches the issue of youth participation in branding of places and takes into account different experiences of countries. The results of a survey of young people in several cities in Poland, Romania, Armenia, Russia were used to develop a model of the potential for youth participation in territory branding on the basis of two scales - attractiveness of the territory and willingness of youth to participate in promoting settlements of their residence. Cross-country differences in the representation of various youth groups were identified in terms of their potential for participating in the branding of local territories. The model can be used as a basis for the development of urban programs for involving youth in territory branding. These programs do not differ significantly across countries and cities. However, the model can be used at the first stage of the development of such programs to highlight the specifics of each territory based on an assessment of the potential according to the research presented in the article.</t>
  </si>
  <si>
    <t>[Pevnaya, Maria; Kostina, Svetlana] Ural Fed Univ, Dept Sociol &amp; Publ Adm Technol, Mira St 19, Ekaterinburg, Russia; [Cernicova-Buca, Mariana] Politehn Univ Timisoara, Dept Commun &amp; Foreign Languages, 2 Piata Victoriei, RO-300006 Timisoara, Romania; [Kazmierczyk, Jerzy] Poznan Univ Econ &amp; Business, Dept Educ &amp; Personnel Dev, Al Niepodleglosci 10, PL-61875 Poznan, Poland; [Asoyan, Lilit] Shirak State Univ, Dept Hist &amp; Philosophy, Paruyr Sevak 4, Gyumri 3126, Armenia</t>
  </si>
  <si>
    <t>Ural Federal University; Polytechnic University of Timisoara; Poznan University of Economics &amp; Business</t>
  </si>
  <si>
    <t>Pevnaya, M (corresponding author), Ural Fed Univ, Dept Sociol &amp; Publ Adm Technol, Mira St 19, Ekaterinburg, Russia.</t>
  </si>
  <si>
    <t>m.v.pevnaya@urfu.ru; s.n.kostina@urfu.ru; mariana.cernicova@upt.ro; jerzy.kazmierczyk@ue.poznan.pl; lilitasoyan@rambler.ru</t>
  </si>
  <si>
    <t>The research was supported by RFBR, project. 20-011-00471.</t>
  </si>
  <si>
    <t>INST LOCAL SELF-GOVERNMENT MARIBOR</t>
  </si>
  <si>
    <t>MARIBOR</t>
  </si>
  <si>
    <t>SMETANOVA ULICA 30, MARIBOR, 2000, SLOVENIA</t>
  </si>
  <si>
    <t>1581-5374</t>
  </si>
  <si>
    <t>1855-363X</t>
  </si>
  <si>
    <t>LEX LOCALIS</t>
  </si>
  <si>
    <t>Lex Localis-J. Local Self-Gov.</t>
  </si>
  <si>
    <t>JAN</t>
  </si>
  <si>
    <t>10.4335/20.1.193-214(2022)</t>
  </si>
  <si>
    <t>Political Science; Public Administration</t>
  </si>
  <si>
    <t>Government &amp; Law; Public Administration</t>
  </si>
  <si>
    <t>ZS9OB</t>
  </si>
  <si>
    <t>WOS:000768786200008</t>
  </si>
  <si>
    <t>Rusu, VD; Roman, A; Tudose, MB</t>
  </si>
  <si>
    <t>Rusu, Valentina Diana; Roman, Angela; Tudose, Mihaela Brindusa</t>
  </si>
  <si>
    <t>Determinants of Entrepreneurial Intentions of Youth: the Role of Access to Finance</t>
  </si>
  <si>
    <t>INZINERINE EKONOMIKA-ENGINEERING ECONOMICS</t>
  </si>
  <si>
    <t>Entrepreneurial Intentions; New Business; Access to Finance; Youth; Education</t>
  </si>
  <si>
    <t>EMERGING ECONOMY; UNIVERSITY-STUDENTS; COEFFICIENT ALPHA; SELF-EMPLOYMENT; EDUCATION; URBAN; NEED; SUSTAINABILITY; MOTIVATIONS; OPPORTUNITY</t>
  </si>
  <si>
    <t>This study aims to highlight the role of access to finance as one of the determinants on the decision to enter into entrepreneurship of students regarded as potential entrepreneurs. For achieving our main objective, we created a questionnaire. As a method of analysis, we run the least square logistic regression, with entrepreneurial intentions as a dependent variable and knowledge, education and availability of financial resources as predictors. We also included gender, university and locality as control variables. The sample is formed of 181 students from two universities from the NorthEastern region of Romania. The results reveal that access to finance is a significant determinant of the decision to enter into entreprenenruship for young people. Moreover, we show that the relation between access to finance and entrepreneurial intentions changes according to gender, university and locality of origin. Female students' entrepreneurial intentions are influenced by the availability of bank loans and personal savings, while in case of male students only by the availability of funds coming from family and friends. The funds coming from family and friends also determine students' entrepreneurial intentions coming from rural or urban areas. Entrepreneurial intentions are negatively related to education for male students and those coming from an economic profile university, and positively related to business knowledge only for students from rural areas. The results obtained could be important for financial resources providers (because they offer insight into how easy access to finance stimulates the entrepreneurial intentions of youth), for education providers (who can adapt their training programs and extracurricular activities to strengthen entrepreneurial intentions), and for decision makers (which may adopt appropriate policies to stimulate the economic development of an area).</t>
  </si>
  <si>
    <t>[Rusu, Valentina Diana] Alexandru Ioan Cuza Univ, Dept Social Sci &amp; Humanities, Inst Interdisciplinary Res, Lascar Catargi St 54, Iasi, Romania; [Roman, Angela] Alexandru Ioan Cuza Univ, Fac Econ &amp; Business Adm, Carol I Blvd 22, Iasi, Romania; [Tudose, Mihaela Brindusa] Gheorghe Asachi Tech Univ Iasi, Fac Ind Design &amp; Business Management, Dimitrie Mangeron St 29, Iasi, Romania</t>
  </si>
  <si>
    <t>Alexandru Ioan Cuza University; Alexandru Ioan Cuza University; GH Asachi Technical University</t>
  </si>
  <si>
    <t>Rusu, VD (corresponding author), Alexandru Ioan Cuza Univ, Dept Social Sci &amp; Humanities, Inst Interdisciplinary Res, Lascar Catargi St 54, Iasi, Romania.</t>
  </si>
  <si>
    <t>valentinadiana.ig@gmail.com; aboariu@uaic.ro; brindusatudose@gmail.com</t>
  </si>
  <si>
    <t>Peter, Serin/ITR-8938-2023; Rusu, Valentina/T-2252-2018; Tudose, Mihaela Brindusa/T-4894-2017; ROMAN, Angela/G-9223-2018</t>
  </si>
  <si>
    <t>Rusu, Valentina/0000-0002-5974-9150; Tudose, Mihaela Brindusa/0000-0003-0927-1846; ROMAN, Angela/0000-0003-0402-7641</t>
  </si>
  <si>
    <t>KAUNAS UNIV TECHNOL</t>
  </si>
  <si>
    <t>KAUNAS</t>
  </si>
  <si>
    <t>LAISVES AL 55, KAUNAS, 44309, LITHUANIA</t>
  </si>
  <si>
    <t>1392-2785</t>
  </si>
  <si>
    <t>2029-5839</t>
  </si>
  <si>
    <t>INZ EKON</t>
  </si>
  <si>
    <t>Inz. Ekon.</t>
  </si>
  <si>
    <t>10.5755/j01.ee.33.1.28716</t>
  </si>
  <si>
    <t>ZQ7LR</t>
  </si>
  <si>
    <t>WOS:000767282500007</t>
  </si>
  <si>
    <t>Dost-Gözkan, A; Kozina, A; Stefenel, D; Wiium, N</t>
  </si>
  <si>
    <t>Dost-Gozkan, Ayfer; Kozina, Ana; Stefenel, Delia; Wiium, Nora</t>
  </si>
  <si>
    <t>External Developmental Assets and Positive Identity Among Emerging Adults in Norway, Romania, Slovenia, and Turkey</t>
  </si>
  <si>
    <t>developmental assets; positive youth development; emerging adulthood; positive identity; thriving; youth policies</t>
  </si>
  <si>
    <t>PROTECTIVE FACTORS; ADOLESCENT; FAMILY</t>
  </si>
  <si>
    <t>The present study adopts The Developmental Assets and Positive Youth Development (PYD) perspectives which (in contrast to the deficit-based approaches which highlight risks and deficit in youth development) claim that young people have potencies to achieve optimal development if supported by their social environment. Extant research indicates that developmental assets are linked with a variety of thriving indicators. The present research aimed to contribute to the PYD research by examining the external developmental assets (support, empowerment, and boundaries and expectations) emerging adults (N = 2055; age range = 18-28) perceived in their social environment and the level of their positive identity in four countries (Norway, Romania, Slovenia and Turkey), which have different rankings in economic, human, and youth development indices. The present study also tested a path model, which examines the links between external development assets and positive identity. Findings indicated that although there are differences in the reports of external developmental assets and positive identity, external assets and positive identity are similarly and positively linked across the four countries. The findings build on the existing literature by showing that developmental assets are conducive to positive outcomes cross-nationally despite country-level differences in the experience of external assets. Policy implications of the findings were discussed from the perspective of ecological theory as well as Developmental Assets and Positive Youth Development Frameworks.</t>
  </si>
  <si>
    <t>[Dost-Gozkan, Ayfer] Ozyegin Univ, Dept Psychol, Istanbul, Turkey; [Kozina, Ana] Educ Res Inst, Ljubljana, Slovenia; [Stefenel, Delia] Lucian Blaga Univ Sibiu, Fac Social &amp; Human Sci, Sibiu, Romania; [Wiium, Nora] Univ Bergen, Fac Psychol, Dept Psychosocial Sci, Bergen, Norway</t>
  </si>
  <si>
    <t>Ozyegin University; Lucian Blaga University of Sibiu; University of Bergen</t>
  </si>
  <si>
    <t>Dost-Gözkan, A (corresponding author), Ozyegin Univ, Dept Psychol, Istanbul, Turkey.</t>
  </si>
  <si>
    <t>ayfer.dost@ozyegin.edu.tr</t>
  </si>
  <si>
    <t>Dost-Gozkan, Ayfer/P-5400-2019; Stefenel, Delia/HKE-0490-2023</t>
  </si>
  <si>
    <t>Dost-Gozkan, Ayfer/0000-0002-1587-4371; Stefenel, Delia/0000-0002-6486-4970</t>
  </si>
  <si>
    <t>University of Bergen, Norway; ARRS the Slovenian Research Agency [J5-1781]; Lucian Blaga University of Sibiu &amp; Hasso Plattner Foundation [LBUS-IRG-2020-06]</t>
  </si>
  <si>
    <t>University of Bergen, Norway; ARRS the Slovenian Research Agency(Slovenian Research Agency - Slovenia); Lucian Blaga University of Sibiu &amp; Hasso Plattner Foundation</t>
  </si>
  <si>
    <t>The University of Bergen, Norway funded the study conducted in Norway. Research conducted in Slovenia was funded by ARRS the Slovenian Research Agency) (grant number: J5-1781). The part of the project carried out in Romania was financed by Lucian Blaga University of Sibiu &amp; Hasso Plattner Foundation research grants LBUS-IRG-2020-06.</t>
  </si>
  <si>
    <t>JUL 14</t>
  </si>
  <si>
    <t>10.3389/fpsyg.2021.656972</t>
  </si>
  <si>
    <t>TQ9SE</t>
  </si>
  <si>
    <t>WOS:000678614700001</t>
  </si>
  <si>
    <t>Bereményi, BA; Girós-Calpe, R</t>
  </si>
  <si>
    <t>Beremenyi, Balint Abel; Giros-Calpe, Roser</t>
  </si>
  <si>
    <t>'The more successful, the more apolitical'. Romani mentors' mixed experiences with an intra-ethnic mentoring project</t>
  </si>
  <si>
    <t>BRITISH JOURNAL OF SOCIOLOGY OF EDUCATION</t>
  </si>
  <si>
    <t>Spanish Roma; technologies of the self; neoliberal governance; intra-ethnic mentoring; natural mentoring</t>
  </si>
  <si>
    <t>STUDENTS; YOUTH; CHALLENGES; DILEMMAS; TEACHERS</t>
  </si>
  <si>
    <t>This paper discusses Romani mentors' mixed experiences, views and coping practices in an intra-ethnic 'natural mentoring' project targeting young Romani (more commonly known as 'Gypsy') students in Spain. The intervention transforms already existing intra-ethnic bonds into mentorships in local Spanish Romani communities. To meet the aims of this research, observations were conducted at mentors' follow-up meetings and other project activities, and individual semi-structured interviews were held with three female and three male mentors. The mentors' mixed views and experiences are analysed in four dimensions: competence, commitment, project operation and sociocultural change. From a critical stance, the results suggest that mentoring remains highly apolitical, having as its primary object 'people to be developed' and not the structure that is to do the developing. In this endeavour, mentoring is instrumentalized to create self-regulated 'active' citizens desiring to be acted upon through 'technologies of the self'.</t>
  </si>
  <si>
    <t>[Beremenyi, Balint Abel] Cent European Univ, Ctr Policy Studies, Budapest, Hungary; [Giros-Calpe, Roser] Autonomous Univ Barcelona, Dept Systemat &amp; Social Pedag, Cerdanyola Del Valles, Spain</t>
  </si>
  <si>
    <t>Central European University; Autonomous University of Barcelona</t>
  </si>
  <si>
    <t>Bereményi, BA (corresponding author), Cent European Univ, Ctr Policy Studies, Budapest, Hungary.</t>
  </si>
  <si>
    <t>beremenyi.abel@gmail.com</t>
  </si>
  <si>
    <t>Beremenyi, Balint Abel/AAF-4269-2020</t>
  </si>
  <si>
    <t>Beremenyi, Balint Abel/0000-0002-2293-3923; Giros Calpe, Roser/0000-0001-9555-1320</t>
  </si>
  <si>
    <t>European Union [JUST/REC-777257]</t>
  </si>
  <si>
    <t>European Union(European Union (EU))</t>
  </si>
  <si>
    <t>This work was supported by the European Union's Rights, Equality and Citizenship Programme (2014-2020), through the project `Springboard to Roma Youth Success (STORY_S)', under Grant: JUST/REC-777257.</t>
  </si>
  <si>
    <t>0142-5692</t>
  </si>
  <si>
    <t>1465-3346</t>
  </si>
  <si>
    <t>BRIT J SOCIOL EDUC</t>
  </si>
  <si>
    <t>Br. J. Sociol. Educ.</t>
  </si>
  <si>
    <t>AUG 18</t>
  </si>
  <si>
    <t>5-6</t>
  </si>
  <si>
    <t>10.1080/01425692.2021.1941765</t>
  </si>
  <si>
    <t>JUN 2021</t>
  </si>
  <si>
    <t>Education &amp; Educational Research; Sociology</t>
  </si>
  <si>
    <t>WQ4YO</t>
  </si>
  <si>
    <t>WOS:000667131500001</t>
  </si>
  <si>
    <t>Babinskas, N</t>
  </si>
  <si>
    <t>Babinskas, Nerijus</t>
  </si>
  <si>
    <t>Henri H. Stahl (1901-1991): some features of intellectual biography and an outline of historical sociology</t>
  </si>
  <si>
    <t>INTERNATIONAL REVIEW OF SOCIOLOGY-REVUE INTERNATIONALE DE SOCIOLOGIE</t>
  </si>
  <si>
    <t>Historical sociology; tributarism; structural Marxism; peasants; peasant communities</t>
  </si>
  <si>
    <t>The article seeks to clarify some aspects of works, ideas and professional activities of the prominent Romanian sociologist Henri H. Stahl. The article consists of four sections: a biographical profile, an outline of Stahl's historical sociology, international discourses, critique and flaws. Although Stahl was a prolific author and his texts covered a wide spectrum of topics, the main field of his interest and expertise during his long professional career remained peasant studies. Stahl's historical sociology is indistinguishable from the Marxist historical sociology. He was imbued by Marxist ideas from his youth and as a mature scholar he have been involved in various important Marxist debates which took place in Western academia during the 1960s-1970s. The most original part of Stahl's historical sociology was his theory of tributarism which he had elaborated in the context of pre-modern Romanian social history. From the liberalization of the Romanian communist regime in the mid-1960s Stahl ceased to be isolated and entered into interaction with Western colleagues (despite the reluctance of the regime). Stahl's output of academic texts in foreign languages and published abroad was significant, and his summarizing book about traditional Romanian village communities became a kind of academic bestseller.</t>
  </si>
  <si>
    <t>[Babinskas, Nerijus] Vilnius Univ, Dept Theory Hist &amp; Cultural Hist, Fac Hist, Univ G 7, LT-01131 Vilnius, Lithuania</t>
  </si>
  <si>
    <t>Vilnius University</t>
  </si>
  <si>
    <t>Babinskas, N (corresponding author), Vilnius Univ, Dept Theory Hist &amp; Cultural Hist, Fac Hist, Univ G 7, LT-01131 Vilnius, Lithuania.</t>
  </si>
  <si>
    <t>nerijus.babinskas@if.vu.lt</t>
  </si>
  <si>
    <t>0390-6701</t>
  </si>
  <si>
    <t>1469-9273</t>
  </si>
  <si>
    <t>INT REV SOCIOL</t>
  </si>
  <si>
    <t>Int. Rev. Sociol.</t>
  </si>
  <si>
    <t>JAN 2</t>
  </si>
  <si>
    <t>SI</t>
  </si>
  <si>
    <t>10.1080/03906701.2021.1926670</t>
  </si>
  <si>
    <t>TC0YP</t>
  </si>
  <si>
    <t>WOS:000658216100001</t>
  </si>
  <si>
    <t>Nastasa-Matei, I</t>
  </si>
  <si>
    <t>Nastasa-Matei, Irina</t>
  </si>
  <si>
    <t>Transnational Far Right and Nazi Soft Power in Eastern Europe: The Humboldt Fellowships for Romanians</t>
  </si>
  <si>
    <t>EAST EUROPEAN POLITICS AND SOCIETIES</t>
  </si>
  <si>
    <t>transnational fascism; Nazi propaganda; East-Central and South-Eastern Europe; Alexander von Humboldt Foundation; Romanian Humboldt fellows</t>
  </si>
  <si>
    <t>NETWORKS; ORDER</t>
  </si>
  <si>
    <t>Foreign students and researchers in Germany became, after 1933, a tool of Nazi propaganda. Those receiving financial support from the Germans, such as the recipients of the Humboldt fellowships, were further compromised. This article aims to shed light on the role played by Humboldt fellowships in the political and ideological transfer between Nazi Germany and Romania. It aims to re-create the profile of the fellows and the influence of the fellowship on the Romanian fellows' political and ideological development, in order to establish how they functioned as Nazi propaganda tools. Throughout the 1930s, the number of young Romanians going to study and carry out research in Nazi Germany increased considerably, while the financial support they received from the Germans became more significant-including a larger number of Humboldt fellowships. This shows not only that Nazi Germany had a special interest in developing its relations with Romania but also that Romania was embarked on a path of far-right radicalization, with students and youth becoming sympathizers of Nazi Germany and sometimes members of the Iron Guard. The Romanian Humboldt fellows were politically instrumentalized by the Third Reich: they were engaged in far-right political activism, were influenced in their professions and writings by the Nazi ideology, and sometimes they even went on to occupy various positions in the Romanian bureaucratic or diplomatic apparatus.</t>
  </si>
  <si>
    <t>[Nastasa-Matei, Irina] Univ Bucharest, Fac Polit Sci, Bucharest, Romania</t>
  </si>
  <si>
    <t>University of Bucharest; National University of Political Studies &amp; Public Administration</t>
  </si>
  <si>
    <t>Nastasa-Matei, I (corresponding author), Univ Bucharest, Fac Polit Sci, Bucharest, Romania.</t>
  </si>
  <si>
    <t>Matei, Irina/AAT-4701-2021</t>
  </si>
  <si>
    <t>Nastasa-Matei, Irina/0000-0003-3292-9570</t>
  </si>
  <si>
    <t>Romanian Ministry of Research and Innovation, CNCSUEFISCDI within PNCDI III [PN-III-P1-1.1-PD-2016-0610]</t>
  </si>
  <si>
    <t>Romanian Ministry of Research and Innovation, CNCSUEFISCDI within PNCDI III(Consiliul National al Cercetarii Stiintifice (CNCS)Unitatea Executiva pentru Finantarea Invatamantului Superior, a Cercetarii, Dezvoltarii si Inovarii (UEFISCDI))</t>
  </si>
  <si>
    <t>This work was supported by a grant of the Romanian Ministry of Research and Innovation, CNCSUEFISCDI, project number PN-III-P1-1.1-PD-2016-0610 (Forms of soft power in Cold War Europe. Humboldt fellowships for Romanian scholars, 1967-1989), within PNCDI III.</t>
  </si>
  <si>
    <t>SAGE PUBLICATIONS INC</t>
  </si>
  <si>
    <t>THOUSAND OAKS</t>
  </si>
  <si>
    <t>2455 TELLER RD, THOUSAND OAKS, CA 91320 USA</t>
  </si>
  <si>
    <t>0888-3254</t>
  </si>
  <si>
    <t>1533-8371</t>
  </si>
  <si>
    <t>E EUR POLIT SOC</t>
  </si>
  <si>
    <t>East Eur. Polit. Soc.</t>
  </si>
  <si>
    <t>NOV</t>
  </si>
  <si>
    <t>10.1177/0888325420937791</t>
  </si>
  <si>
    <t>Area Studies; Political Science</t>
  </si>
  <si>
    <t>Area Studies; Government &amp; Law</t>
  </si>
  <si>
    <t>WC1HH</t>
  </si>
  <si>
    <t>WOS:000657980800001</t>
  </si>
  <si>
    <t>Gherghina, S; Rusu, E</t>
  </si>
  <si>
    <t>Gherghina, Sergiu; Rusu, Elena</t>
  </si>
  <si>
    <t>Begin Again: Election Campaign and Own Opinions Among First-Time Voters in Romania</t>
  </si>
  <si>
    <t>SOCIAL SCIENCE QUARTERLY</t>
  </si>
  <si>
    <t>POLITICAL KNOWLEDGE; DECISION-MAKING; YOUNG-PEOPLE; SOCIAL MEDIA; INFORMATION; CANDIDATE; YOUTH; COMMUNICATION; CLINTON; TRAITS</t>
  </si>
  <si>
    <t>Objective This article analyzes under what circumstances first-time voters are likely to be influenced by the election campaign or by their opinion prior to campaign in their vote choice. Methods It uses individual-level data from an original online survey conducted among Romanian first-time voters in the November 2019 presidential election. Results The results indicate that those who trust politicians, find the campaign informative and use social media are influenced by election campaign. Those with higher political knowledge and interest follow their precampaign attitudes in casting the vote. Conclusion The study reveals the existence of distinct causal mechanisms for young voters who are influenced at the polls by the election campaign or by their own attitude prior to campaign. This indicates the necessity to include the existence of an opinion prior to campaign in future analytical frameworks about voting behavior.</t>
  </si>
  <si>
    <t>[Gherghina, Sergiu] Univ Glasgow, Glasgow, Lanark, Scotland; [Rusu, Elena] Babes Bolyai Univ Cluj, Cluj Napoca, Romania</t>
  </si>
  <si>
    <t>University of Glasgow; Babes Bolyai University from Cluj</t>
  </si>
  <si>
    <t>Gherghina, S (corresponding author), Univ Glasgow, Dept Polit, Glasgow G12 8QQ, Lanark, Scotland.</t>
  </si>
  <si>
    <t>sergiulor@yahoo.com</t>
  </si>
  <si>
    <t>Grad-Rusu, Elena/IQS-1451-2023</t>
  </si>
  <si>
    <t>WILEY</t>
  </si>
  <si>
    <t>HOBOKEN</t>
  </si>
  <si>
    <t>111 RIVER ST, HOBOKEN 07030-5774, NJ USA</t>
  </si>
  <si>
    <t>0038-4941</t>
  </si>
  <si>
    <t>1540-6237</t>
  </si>
  <si>
    <t>SOC SCI QUART</t>
  </si>
  <si>
    <t>Soc. Sci. Q.</t>
  </si>
  <si>
    <t>JUL</t>
  </si>
  <si>
    <t>10.1111/ssqu.12979</t>
  </si>
  <si>
    <t>MAY 2021</t>
  </si>
  <si>
    <t>Political Science; Sociology</t>
  </si>
  <si>
    <t>Government &amp; Law; Sociology</t>
  </si>
  <si>
    <t>WC1OE</t>
  </si>
  <si>
    <t>Green Accepted</t>
  </si>
  <si>
    <t>WOS:000646543100001</t>
  </si>
  <si>
    <t>Moreira, SL; Sánchez, JDG</t>
  </si>
  <si>
    <t>Laiz Moreira, Sofia; Gutierrez Sanchez, Jose David</t>
  </si>
  <si>
    <t>Educational and labour expectations of young immigrants. The case of Morocco and Romania</t>
  </si>
  <si>
    <t>REVISTA INTERNACIONAL DE ESTUDIOS MIGRATORIOS</t>
  </si>
  <si>
    <t>Spanish</t>
  </si>
  <si>
    <t>young migrants; educational trajectories; labour insertion trajectories; protection systems; social intervention</t>
  </si>
  <si>
    <t>ASSIMILATION</t>
  </si>
  <si>
    <t>The aim of this article is to present the educational and professional insertion trajectories of two groups of young migrants and in two specific contexts in Spain: the Romanian case in the Community of Madrid and the Moroccan case in the Galician Community. The analysis of educational and professional trajectories was based on two studies carried out in each autonomous community in the last ten years, following a fundamentally qualitative methodology. The study subjects have taken into account two profiles of young migrants: young immigrants with their families and those arrived as unaccompanied children, separated from their legal guardians. In this way, a complex approach has guided our analysis presenting two different migratory situations, in two different social spaces and with different objects of study. The results have shown blocked trajectories due to the situation of youth unemployment in Spain at the time of the study. Some potentiality towards social agency has been observed in Moroccan girls who exceeded the educational levels reached by their parents, although they did not found job positions adapted to their diplomas. In the case of Romanian youngsters, their stay in shanty towns explains the impossibility of accessing public services, sharing a strong dependence on the effectiveness of social assistance measures with non-accompanied minors. Both case studies reveal the determining impact of the social context and the scope of the institutional structure in times of crisis.</t>
  </si>
  <si>
    <t>[Laiz Moreira, Sofia] Univ AIX Marseille, MESOPOLHIS, Marsella, France; [Gutierrez Sanchez, Jose David] Univ Pablo Olavide, Dept Trabajo Social &amp; Serv Sociales, Seville, Spain</t>
  </si>
  <si>
    <t>UDICE-French Research Universities; Aix-Marseille Universite; Universidad Pablo de Olavide</t>
  </si>
  <si>
    <t>Moreira, SL (corresponding author), Univ AIX Marseille, MESOPOLHIS, Marsella, France.</t>
  </si>
  <si>
    <t>sofia.laliz-moreira@univ-amu.fr; jdgutsan@upo.es</t>
  </si>
  <si>
    <t>UNIV ALMERIA</t>
  </si>
  <si>
    <t>ALMERIA</t>
  </si>
  <si>
    <t>CTRA SACRAMENTO, S-N, LA CANADA DE SAN URBANO, ALMERIA, 04120, SPAIN</t>
  </si>
  <si>
    <t>2173-1950</t>
  </si>
  <si>
    <t>REV INT ESTUD MIGR</t>
  </si>
  <si>
    <t>Rev. Int. Estud. Migr.</t>
  </si>
  <si>
    <t>Demography</t>
  </si>
  <si>
    <t>XU3PR</t>
  </si>
  <si>
    <t>WOS:000734181800006</t>
  </si>
  <si>
    <t>Vasiloiu, G; Smith-Brake, J; Mihai, SE</t>
  </si>
  <si>
    <t>Vasiloiu, Georgiana; Smith-Brake, Julia; Mihai, Simona Eugenia</t>
  </si>
  <si>
    <t>Give Us More Credit! Recommendations for Young and Adult Researchers on Conducting Adolescent-Led Research</t>
  </si>
  <si>
    <t>JOURNAL OF YOUTH DEVELOPMENT</t>
  </si>
  <si>
    <t>child-led research; adultism; youth advocacy</t>
  </si>
  <si>
    <t>Youth participatory action research, child-led research, and child-led activism are being increasingly employed to counter adultism in social work and development contexts, in a way to break down barriers for young people to have their voices heard on issues and decisions about their lives. This commentary comprises 2 open letters from a young researcher and advocate for children's well-being and rights in Romania. The first letter is addressed to fellow young people and shares the journey of learning about and subsequently researching the issue of sexual violence, as well as a call to young people to stand up and use their voice to bring attention to issues important to them. The fear and anxiety of doing something new, that is usually in an adult space, cedes to empowerment and confidence found through the process. The second letter is addressed to adult researchers and practitioners and shares the methodology and findings of the child-led research project, lessons learned, and recommendations for adults engaging in child-led research. A key recommendation is for adults to support child researchers without manipulating the process, and to give young people more credit in commonly adult-held spaces.</t>
  </si>
  <si>
    <t>[Vasiloiu, Georgiana] Childrens Consultat Comm World Vis Romania, Bucharest, Romania; [Smith-Brake, Julia] World Vis Int, Uxbridge, Middx, England; [Mihai, Simona Eugenia] World Vis Romania, Bucharest, Romania</t>
  </si>
  <si>
    <t>Smith-Brake, J (corresponding author), World Vis Int, Uxbridge, Middx, England.</t>
  </si>
  <si>
    <t>julia_smith-brake@wvi.org; mihai@wvi.org</t>
  </si>
  <si>
    <t>UNIV PITTSBURGH, UNIV LIBRARY SYSTEM</t>
  </si>
  <si>
    <t>PITTSBURGH</t>
  </si>
  <si>
    <t>3960 FORBES AVE, PITTSBURGH, PA 15260 USA</t>
  </si>
  <si>
    <t>2325-4017</t>
  </si>
  <si>
    <t>J YOUTH DEV</t>
  </si>
  <si>
    <t>J. Youth Dev.</t>
  </si>
  <si>
    <t>2-3</t>
  </si>
  <si>
    <t>10.5195/jyd.2021.1041</t>
  </si>
  <si>
    <t>Psychology, Developmental</t>
  </si>
  <si>
    <t>TI5NS</t>
  </si>
  <si>
    <t>WOS:000672850000012</t>
  </si>
  <si>
    <t>Filipovici, A</t>
  </si>
  <si>
    <t>Filipovici, Anca</t>
  </si>
  <si>
    <t>'Faith and work for King and Country!' Nationalization and covert Romanianization through the youth organization Straja Tarii (1934-1940)</t>
  </si>
  <si>
    <t>NATIONAL IDENTITIES</t>
  </si>
  <si>
    <t>Youth organizations; Straja Tarii; Jewish minority; anti-Semitism; fascist movements</t>
  </si>
  <si>
    <t>This study investigates the youth organization Straja Tarii, created by King Carol II of Romania in the second interwar decade. The research will consider two levels of analyses: the organizational and ideological dimensions of Straja Tarii within the national project of unification (1); the relation of the Jewish youth to Straja Tarii (2). Although Straja included youngsters from ages 7 to 18, I will focus mainly on adolescents (above the age of 14), because they were a distinct instrumental group for radical political movements. The paper's main argument is that by being packed in the formula of nation-building and strengthening, Straja Tarii was rather an ineffective organization which served as a tool to consolidate the king's power at both the internal and external level. In relation to ethnic minorities, Straja oscillated between recklessness, assimilation, and rejection, lacking any mechanism for integrating non-Romanians.</t>
  </si>
  <si>
    <t>[Filipovici, Anca] Romanian Inst Res Natl Minor, Cluj Napoca, Romania</t>
  </si>
  <si>
    <t>Romanian Academy of Sciences</t>
  </si>
  <si>
    <t>Filipovici, A (corresponding author), Romanian Inst Res Natl Minor, Cluj Napoca, Romania.</t>
  </si>
  <si>
    <t>anca.filipovici@yahoo.com</t>
  </si>
  <si>
    <t>Filipovici, Anca/0000-0003-1416-7787</t>
  </si>
  <si>
    <t>European Holocaust Research Infrastructure (EHRI); New Europe College</t>
  </si>
  <si>
    <t>This work was made possible thanks to a Fellowship by the European Holocaust Research Infrastructure (EHRI) (July 2018) and New Europe College ('Stefan Odobleja' Fellowships) (October 2018 - July 2019). Also, the author expresses her gratitude to Philippe Blasen and Gaelle Fisher for their consistent support and to the editors and anonymous reviewers for their thoughtful suggestions.</t>
  </si>
  <si>
    <t>1460-8944</t>
  </si>
  <si>
    <t>1469-9907</t>
  </si>
  <si>
    <t>NATL IDENTITIES</t>
  </si>
  <si>
    <t>Natl. Identities</t>
  </si>
  <si>
    <t>AUG 8</t>
  </si>
  <si>
    <t>10.1080/14608944.2020.1813698</t>
  </si>
  <si>
    <t>NOV 2020</t>
  </si>
  <si>
    <t>Political Science</t>
  </si>
  <si>
    <t>Government &amp; Law</t>
  </si>
  <si>
    <t>UM4CY</t>
  </si>
  <si>
    <t>WOS:000625410500001</t>
  </si>
  <si>
    <t>Leuciuc, FV; Ghervan, P; Popovici, IM; Benedek, F; Lazar, AG; Pricop, G</t>
  </si>
  <si>
    <t>Leuciuc, Florin Valentin; Ghervan, Petru; Popovici, Ileana Monica; Benedek, Florian; Lazar, Andreea Gabriela; Pricop, Gheorghe</t>
  </si>
  <si>
    <t>Social and Educational Sustainability of the Physical Education of Romanian Students and the Impact on Their Physical Activity Level</t>
  </si>
  <si>
    <t>physical education; evaluation; youth; questionnaire; sustainability; objectivity</t>
  </si>
  <si>
    <t>QUESTIONNAIRE-SHORT FORM; QUALITY-OF-LIFE; UNIVERSITY-STUDENTS; HIGH-SCHOOL; VALIDITY; RELIABILITY; FITNESS; VERSION; ACCELEROMETERS; VALIDATION</t>
  </si>
  <si>
    <t>Nowadays, a descending trend concerning physical activity levels among youth has been recorded, as well as differences between males and females; more than half recorded a low level of the physical activity. The aim of this study was to investigate the social and educational sustainability of physical education and to determine the level of physical activity by using the International Physical Activity Questionnaire (IPAQ) short form for Romanian undergraduate and graduate students. In our study, we included students and applied the IPAQ short form anonymously. They gave their consent to use these personal data only for scientific purposes. Overall, two thirds of the subjects (according to the IPAQ scoring protocol) and more than half (according to the World Health Organization recommendation for physical activity) consider themselves to be active. The present study showed that there is a prevalence of insufficient physical activity among Romanian University students (around 40%). The situation seems to be better than in other countries, but in self-evaluation, many people tend to overestimate their potential. To avoid this aspect and gain some objectivity, it is better to use a gadget in order to measure the level of their physical activity.</t>
  </si>
  <si>
    <t>[Leuciuc, Florin Valentin; Ghervan, Petru; Benedek, Florian; Lazar, Andreea Gabriela; Pricop, Gheorghe] Stefan Cel Mare Univ Suceava, Dept Phys Educ &amp; Sport, 13 Univ St, Suceava 720229, Romania; [Leuciuc, Florin Valentin; Ghervan, Petru; Benedek, Florian; Lazar, Andreea Gabriela; Pricop, Gheorghe] Interdisciplinary Res Ctr Human Motric &amp; Hlth Sci, 13 Univ St, Suceava 720229, Romania; [Popovici, Ileana Monica] Alexandru Ioan Cuza Univ, Dept Phys Educ &amp; Sport, 30 Toma Cozma St, Iasi 700554, Romania</t>
  </si>
  <si>
    <t>Stefan cel Mare University of Suceava; Alexandru Ioan Cuza University</t>
  </si>
  <si>
    <t>Leuciuc, FV (corresponding author), Stefan Cel Mare Univ Suceava, Dept Phys Educ &amp; Sport, 13 Univ St, Suceava 720229, Romania.;Leuciuc, FV (corresponding author), Interdisciplinary Res Ctr Human Motric &amp; Hlth Sci, 13 Univ St, Suceava 720229, Romania.</t>
  </si>
  <si>
    <t>florin.leuciuc@usm.ro; petru.ghervan@usm.ro; ileana.popovici@uaic.ro; florian.benedek@usm.ro; andreea.lazar@usm.ro; gheorghe.pricop@usm.ro</t>
  </si>
  <si>
    <t>Leuciuc, Florin/AGK-5565-2022; LAZĂR, ANDREEA GABRIELA/AAG-9467-2021</t>
  </si>
  <si>
    <t>Leuciuc, Florin Valentin/0000-0002-9976-0397; Popovici, Ileana-Monica/0000-0001-9845-5836</t>
  </si>
  <si>
    <t>10.3390/su12219231</t>
  </si>
  <si>
    <t>OR1HD</t>
  </si>
  <si>
    <t>WOS:000589226400001</t>
  </si>
  <si>
    <t>Jardim, C; da Silva, SM</t>
  </si>
  <si>
    <t>Jardim, Carolina; Marques da Silva, Sofia</t>
  </si>
  <si>
    <t>Belonging among young people with migrant background in Portugal: local, national, and transnational identifications</t>
  </si>
  <si>
    <t>SOCIAL IDENTITIES</t>
  </si>
  <si>
    <t>Belonging; migrant youth; integration</t>
  </si>
  <si>
    <t>IDENTITY; PARTICIPATION; IMMIGRATION; NEGOTIATIONS; GEOGRAPHIES; EXPERIENCES; INTEGRATION; EXCLUSION; MIGRATION; EQUALITY</t>
  </si>
  <si>
    <t>Belonging is a timely and highly relevant social phenomena both in youth studies and within migration research. Drawing on a multi-sited qualitative study carried out in Portugal, this article aims to discuss the sense of belonging that young Afro-descendants, Ukrainians, and Romanians forge in relation to their national and local context, and to their cultural heritage. The findings indicate that most young people with migrant background develop multiple belongings, combining a sense of belonging to Portugal, to their homeland and cultural heritage. Moreover, while some afro-descendants reveal a sense of identification with a 'world culture', others manifest strong attachments to their city and neighborhood. We argue that young people's belonging to places and cultures is shaped by the aesthetic appreciation of spaces, landscapes and cultures, as well as by social class, cultural practices, thick interactions with people of the same ethnic background, and by civic and political participation.</t>
  </si>
  <si>
    <t>[Jardim, Carolina; Marques da Silva, Sofia] Univ Porto, Ctr Res &amp; Intervent Educ, Porto, Portugal</t>
  </si>
  <si>
    <t>Universidade do Porto</t>
  </si>
  <si>
    <t>Jardim, C (corresponding author), Univ Porto, Ctr Res &amp; Intervent Educ, Porto, Portugal.</t>
  </si>
  <si>
    <t>carolina0jardim@gmail.com</t>
  </si>
  <si>
    <t>Marques da Silva, Sofia/0000-0002-2688-1171; Jarim, Carolina/0000-0003-1216-665X</t>
  </si>
  <si>
    <t>Foundation for Science and Technology (FCT) [PD/BD/114285/2016]; Fundação para a Ciência e a Tecnologia [PD/BD/114285/2016] Funding Source: FCT</t>
  </si>
  <si>
    <t>Foundation for Science and Technology (FCT)(Fundacao para a Ciencia e a Tecnologia (FCT)); Fundação para a Ciência e a Tecnologia(Fundacao para a Ciencia e a Tecnologia (FCT))</t>
  </si>
  <si>
    <t>This work was supported by Foundation for Science and Technology (FCT), under Grant number PD/BD/114285/2016.</t>
  </si>
  <si>
    <t>1350-4630</t>
  </si>
  <si>
    <t>1363-0296</t>
  </si>
  <si>
    <t>SOC IDENT</t>
  </si>
  <si>
    <t>Soc. Ident.</t>
  </si>
  <si>
    <t>MAR 4</t>
  </si>
  <si>
    <t>10.1080/13504630.2020.1816459</t>
  </si>
  <si>
    <t>SEP 2020</t>
  </si>
  <si>
    <t>Ethnic Studies</t>
  </si>
  <si>
    <t>RG2HM</t>
  </si>
  <si>
    <t>WOS:000567957300001</t>
  </si>
  <si>
    <t>Rad, D; Demeter, E</t>
  </si>
  <si>
    <t>Rad, Dana; Demeter, Edgar</t>
  </si>
  <si>
    <t>A Moderated Mediation Effect of Online Time Spent on Internet Content Awareness, Perceived Online Hate Speech and Helping Attitudes Disposal of Bystanders</t>
  </si>
  <si>
    <t>POSTMODERN OPENINGS</t>
  </si>
  <si>
    <t>perceived online hate speech; moderated mediation; emergent behaviour; online time spent; Internet content awareness; helping attitudes disposal of bystanders</t>
  </si>
  <si>
    <t>BEHAVIOR</t>
  </si>
  <si>
    <t>Digital counter narratives have proved to be a consistent support to victims of online speech as they are defined as online narrative activities and actions, mostly verbal that have as effect the lowering of the negative psychological distress caused by hate speech (HS) over their victims. Internet content awareness (ICA) has an indirect significant effect on the relationship between perceived online HS and helping attitudes disposal towards the victim of HS, moderated by the online time spent by youth. Does internet content awareness (ICA) influence the helping attitudes disposal of bystanders in an online hate speech situation? Is the indirect effect of ICA mediation significant in triggering the helping attitudes towards the victims? Does the online time spent by youth moderates this relationship? These are the questions proposed by this research funded by Erasmus+ project Hate's Journey. Our research team has designed an online questionnaire addressing 206 youth from Latvia, Turkey, Spain and Romania. We have used a moderated mediation model (Model 7 from Process Hayes). The key finding of this research is that in an online hate speech situation, the more aware a person is regarding the online content, the more helping attitudes will show towards the victim of HS, under the conditioning of less and medium time spent online. Conclusions and discussions will focus on the argumentation of results with regards to emergent behaviour paradigm.</t>
  </si>
  <si>
    <t>[Rad, Dana; Demeter, Edgar] Aurel Vlaicu Univ Arad, Arad, Romania</t>
  </si>
  <si>
    <t>Aurel Vlaicu University of Arad</t>
  </si>
  <si>
    <t>Rad, D (corresponding author), Aurel Vlaicu Univ Arad, Arad, Romania.</t>
  </si>
  <si>
    <t>dana@xhouse.ro; eddemeter@yahoo.com</t>
  </si>
  <si>
    <t>Rad, Dana/A-9272-2010; Demeter, Edgar/AAD-4996-2020</t>
  </si>
  <si>
    <t>Rad, Dana/0000-0001-6754-3585; Demeter, Edgar/0000-0001-8552-9453</t>
  </si>
  <si>
    <t>LUMEN PUBLISHING HOUSE</t>
  </si>
  <si>
    <t>IASI</t>
  </si>
  <si>
    <t>TEPES VODA, NO2, IASI, IASI, 00000, ROMANIA</t>
  </si>
  <si>
    <t>2068-0236</t>
  </si>
  <si>
    <t>2069-9387</t>
  </si>
  <si>
    <t>POSTMOD OPEN</t>
  </si>
  <si>
    <t>Postmod. Open.</t>
  </si>
  <si>
    <t>AUG</t>
  </si>
  <si>
    <t>10.18662/po/11.2Sup1/182</t>
  </si>
  <si>
    <t>Social Sciences, Interdisciplinary</t>
  </si>
  <si>
    <t>Social Sciences - Other Topics</t>
  </si>
  <si>
    <t>NZ7GG</t>
  </si>
  <si>
    <t>hybrid</t>
  </si>
  <si>
    <t>WOS:000577271500008</t>
  </si>
  <si>
    <t>Danila, DS</t>
  </si>
  <si>
    <t>Danila, Delia-Simina</t>
  </si>
  <si>
    <t>EX-POST EVALUATION DESIGN PROPOSAL FOR THE ROMANIAN YOUTH STRATEGY 2015-2020. AN ANALYSIS OF THE NGO SECTOR IMPACT ON THE RESULTS</t>
  </si>
  <si>
    <t>EUROPOLITY-CONTINUITY AND CHANGE IN EUROPEAN GOVERNANCE</t>
  </si>
  <si>
    <t>evaluation design; ex-post evaluation; youth Strategy; NGO sector; impact evaluation</t>
  </si>
  <si>
    <t>Success or a lesson to learn? In this paper, I propose an evaluation design of the Romanian Youth Strategy 2015-2020 transformative effects, in which I argue for a participative evaluation process, promoting diversity, social justice, fairness and transparency. My focus is not only on the instruments for analysing the objectives, results, resources and impact, but also on encouraging the development of the social values that are attached to this policy. The innovative elements of the suggested design are the introduction of the gender perspective and multiple discrimination and also the reflection on the influence of the NGO sector on the achieved results. It is expected this study to engage the evaluators and the readers interested in the youth issue in a debate for improving the process of assessing public policies and programmes.</t>
  </si>
  <si>
    <t>[Danila, Delia-Simina] Natl Univ Polit Sci &amp; Publ Adm, Bucharest, Romania</t>
  </si>
  <si>
    <t>Danila, DS (corresponding author), Natl Univ Polit Sci &amp; Publ Adm, Bucharest, Romania.</t>
  </si>
  <si>
    <t>NATL SCH POLITICAL STUDIES &amp; PUBLIC ADM</t>
  </si>
  <si>
    <t>STR POVERNEI, NR 6, SECTOR 1, BUCHAREST, 010643, ROMANIA</t>
  </si>
  <si>
    <t>2344-2255</t>
  </si>
  <si>
    <t>2247-7721</t>
  </si>
  <si>
    <t>EUROPOLITY</t>
  </si>
  <si>
    <t>Europollity</t>
  </si>
  <si>
    <t>Area Studies</t>
  </si>
  <si>
    <t>XO8ML</t>
  </si>
  <si>
    <t>WOS:000730432700006</t>
  </si>
  <si>
    <t>Mitroiu, S</t>
  </si>
  <si>
    <t>Mitroiu, Simona</t>
  </si>
  <si>
    <t>Youth in Late Communism: Post-transitional Life Writing and Autobiographical Representations</t>
  </si>
  <si>
    <t>CUADERNOS DE HISTORIA CONTEMPORANEA</t>
  </si>
  <si>
    <t>youth; late communism; Romania; discourse of memory; communist memorabilia</t>
  </si>
  <si>
    <t>GENERATION; POLITICS; MEMORY; AGENCY; KNOT</t>
  </si>
  <si>
    <t>The paper discusses the Romanian youth's memories of the late communism. The post-transitional autobiographical texts were chosen as a main research corpus based on the temporal distance and on the revealed surpassing of the trauma memory discourse. Following the main representations and structural topics, the analyses indicate the narrativization of generational memories and representations, including the main lines of generational conflicts. The analyses also reveal a complex narrative of the past, involving the transition to youth years and specific data of the life conditions and challenges during late communism. A significant connection between nostalgia and communist memorabilia was identified. The active engagement in obtaining different commodities indicates the complex connection between nostalgia and communist memorabilia.</t>
  </si>
  <si>
    <t>[Mitroiu, Simona] Alexandru Ioan Cuza Univ, Inst Interdisciplinary Res, Iasi, Romania</t>
  </si>
  <si>
    <t>Alexandru Ioan Cuza University</t>
  </si>
  <si>
    <t>Mitroiu, S (corresponding author), Alexandru Ioan Cuza Univ, Inst Interdisciplinary Res, Iasi, Romania.</t>
  </si>
  <si>
    <t>simona.mitroiu@uaic.ro</t>
  </si>
  <si>
    <t>Mitroiu, Simona/AAO-8708-2020</t>
  </si>
  <si>
    <t>UNIV COMPLUTENSE MADRID, SERVICIO PUBLICACIONES</t>
  </si>
  <si>
    <t>MADRID</t>
  </si>
  <si>
    <t>CIUDAD UNIV, OBISPO TREJO 3, MADRID, 28040, SPAIN</t>
  </si>
  <si>
    <t>0214-400X</t>
  </si>
  <si>
    <t>1988-2734</t>
  </si>
  <si>
    <t>CUAD HIST CONTEMP</t>
  </si>
  <si>
    <t>Cuad. Hist. Comtemp.</t>
  </si>
  <si>
    <t>10.5209/chco.71893</t>
  </si>
  <si>
    <t>OU8VS</t>
  </si>
  <si>
    <t>WOS:000591802600006</t>
  </si>
  <si>
    <t>Nadolu, D</t>
  </si>
  <si>
    <t>Nadolu, Delia</t>
  </si>
  <si>
    <t>Sport and public policy in Romania. Case study: Timisoara</t>
  </si>
  <si>
    <t>BALTIC JOURNAL OF HEALTH AND PHYSICAL ACTIVITY</t>
  </si>
  <si>
    <t>physical activity; health; public policy; public opinion</t>
  </si>
  <si>
    <t>The inclusion of physical activities in the weekly routine is undoubtedly a necessary condition for a healthy life. In order for sport to become a habit, it is necessary not only to have an adequate and diversified infrastructure, but also to be valued as such in the personal lifestyle. Tin this article we analyse a series of official data regarding the non-practice of sports activities in Romania (EVS 2017), compared to the European situation (EHIS &amp; ESPA 2014), with a focus on the case study of Timisoara. The expectation of the youth form Timisoara youth (2013), The Strategy for the Youth of the Timisoara Municipality (2014-2019) and the attitude toward physical activities from Public Opinion Barometers in Timisoara (2016 and 2019) were analysed comparatively.</t>
  </si>
  <si>
    <t>[Nadolu, Delia] West Univ Timisoara, Dept Sociol, Timisoara, Romania</t>
  </si>
  <si>
    <t>West University of Timisoara</t>
  </si>
  <si>
    <t>Nadolu, D (corresponding author), Bd V Parvan 4,Room 333, Timisoara 300223, Romania.</t>
  </si>
  <si>
    <t>delia.nadolu@e-uvt.ro</t>
  </si>
  <si>
    <t>NADOLU, Delia/HRB-1843-2023</t>
  </si>
  <si>
    <t>NADOLU, Delia/0000-0002-1489-8603</t>
  </si>
  <si>
    <t>GDANSK UNIV PHYSICAL EDUCATION &amp; SPORT</t>
  </si>
  <si>
    <t>GDANSK</t>
  </si>
  <si>
    <t>UL KAZIMIERZA GORSKIEGO 1, GDANSK, 80336, POLAND</t>
  </si>
  <si>
    <t>2080-1297</t>
  </si>
  <si>
    <t>2080-9999</t>
  </si>
  <si>
    <t>BALT J HEALTH PHYS A</t>
  </si>
  <si>
    <t>Balt. J. Health Phys. Act.</t>
  </si>
  <si>
    <t>10.29359/BJHPA.12.Spec.Iss1.04</t>
  </si>
  <si>
    <t>Sport Sciences</t>
  </si>
  <si>
    <t>OU7NR</t>
  </si>
  <si>
    <t>WOS:000591712400003</t>
  </si>
  <si>
    <t>Sabin, SI; Nicolae, N; Alexandra, GC</t>
  </si>
  <si>
    <t>Sabin, Sopa Ioan; Nicolae, Neagu; Alexandra, Gliga Camelia</t>
  </si>
  <si>
    <t>Correlation Between Body Mass Index and the Apparition of Spine, Knee and Feet Deficiency in Youth Population</t>
  </si>
  <si>
    <t>INTERNATIONAL JOURNAL OF APPLIED EXERCISE PHYSIOLOGY</t>
  </si>
  <si>
    <t>Swimming; Combating sedentary; Body mass index; Physical deficiencies</t>
  </si>
  <si>
    <t>ARM MUSCLE AREA; PHYSICAL-ACTIVITY; STATISTICAL PROGRAM; OVERWEIGHT; CLICK</t>
  </si>
  <si>
    <t>The study focused on analysing the prevalence and modalities of prevention of body deficiencies that appear because of obesity (at the level of knee, spine, and foot) in a group of children from Targu Mures, Romania. The research was conducted at Water Sports Marco Polo Swimming Center from Targu Mures and involved 97 young swimmers with a mean age of 7.50 +/- 1.75 years, on an 8 month period that started in November 2017 and was completed in June 2018. Using the Pearson and Mann Whitney correlation the research compared the overweight BMI children and the occurrence/ development of body deficiencies such as spine deficiency (lordosis, kyphosis, and spondylosis), knee deficiency (valgus and varum) and also flat feet. The results showed that BMI influences the occurrence of spine deficiency comparing the groups with overweight and normal weight and finding that the majority of children with BMI problems also suffer from spine deficiencies with a significant statistical difference of p&gt;0.05. Also results highlighted a significant statistical difference with a p&gt;0.05 between overweight BMI problem children and the occurrence of knee deficiencies. No significant statistical differences were found between overweight BMI children and the occurrence of flat feet. The conclusion of the research was that BMI influences body development and can also affect children in the development of spine and knee deficiencies. Moreover, results showed that swimming prophylactic capacities can ameliorate or positively affect the occurrence of body deficiencies</t>
  </si>
  <si>
    <t>[Sabin, Sopa Ioan] Lucian Blaga Univ Sibiu, Sibiu, Romania; [Nicolae, Neagu; Alexandra, Gliga Camelia] George Emil Palade Univ Med Pharm Sci &amp; Technol T, Targu Mures, Romania</t>
  </si>
  <si>
    <t>Lucian Blaga University of Sibiu; George Emil Palade University of Medicine, Pharmacy, Science, &amp; Technology of Targu Mures</t>
  </si>
  <si>
    <t>Sabin, SI (corresponding author), Lucian Blaga Univ Sibiu, Sibiu, Romania.</t>
  </si>
  <si>
    <t>INT JOURNAL APPLIED EXERCISE PHYSIOLOGY</t>
  </si>
  <si>
    <t>MAZANDARAN</t>
  </si>
  <si>
    <t>C/O ALI REZA AMANI, MANAGING ED, SHOMAL UNIV, PO BOX 731, MAZANDARAN, 46131-46391, IRAN</t>
  </si>
  <si>
    <t>2322-3537</t>
  </si>
  <si>
    <t>INT J APPL EXERC PHY</t>
  </si>
  <si>
    <t>Int. J. Appl. Exerc. Physiol.</t>
  </si>
  <si>
    <t>KL8LU</t>
  </si>
  <si>
    <t>WOS:000513670400002</t>
  </si>
  <si>
    <t>György, E</t>
  </si>
  <si>
    <t>Gyorgy, Eszter</t>
  </si>
  <si>
    <t>An attempt to create minority heritage: The history of the Rom Som club (Rom Som ciganyklub) (1972-1980)</t>
  </si>
  <si>
    <t>ROMANI STUDIES</t>
  </si>
  <si>
    <t>Hungary; Gypsy club; state socialism; minority heritage; Roma folk music</t>
  </si>
  <si>
    <t>The Roma emancipatory and cultural movement in Hungary emerged in the 1970s, one of the most significant spaces being a minor youth club on the outskirts of the capital in the 15th district of Budapest. This article seeks to trace the history of the Rom Som club between 1972 and 1980 and, in parallel, aims to integrate the story of this specific place into the frame of minority heritage studies. By presenting the birth and the activities of the Rom Som band - playing Roma folk music - and the Rom Som journal - publishing literary texts in Romani language - we stress the innovative and progressive character of this gypsy club.(1)</t>
  </si>
  <si>
    <t>[Gyorgy, Eszter] Eotvos Lorand Univ, Fac Humanities, Dept Interdisciplinary Hist, Muzeum Krt 6-8, H-1088 Budapest, Hungary</t>
  </si>
  <si>
    <t>Eotvos Lorand University</t>
  </si>
  <si>
    <t>György, E (corresponding author), Eotvos Lorand Univ, Fac Humanities, Dept Interdisciplinary Hist, Muzeum Krt 6-8, H-1088 Budapest, Hungary.</t>
  </si>
  <si>
    <t>eszter.gyorgy@gmail.com</t>
  </si>
  <si>
    <t>H2020 CULT-COOP-06-2017: Participatory approaches and social innovation in culture project REACH -Re-designing access to cultural heritage for a wider participation in preservation, (re)use and management of European culture [769827]; H2020 Societal Challenges Programme [769827] Funding Source: H2020 Societal Challenges Programme</t>
  </si>
  <si>
    <t>H2020 CULT-COOP-06-2017: Participatory approaches and social innovation in culture project REACH -Re-designing access to cultural heritage for a wider participation in preservation, (re)use and management of European culture; H2020 Societal Challenges Programme(Horizon 2020)</t>
  </si>
  <si>
    <t>The research for this article was supported by the H2020 CULT-COOP-06-2017: Participatory approaches and social innovation in culture project REACH -Re-designing access to cultural heritage for a wider participation in preservation, (re)use and management of European culture (ID 769827). http://www.reach-culture.eu/.</t>
  </si>
  <si>
    <t>LIVERPOOL UNIV PRESS</t>
  </si>
  <si>
    <t>LIVERPOOL</t>
  </si>
  <si>
    <t>4 CAMBRIDGE ST, LIVERPOOL L69 7ZU, ENGLAND</t>
  </si>
  <si>
    <t>1528-0748</t>
  </si>
  <si>
    <t>1757-2274</t>
  </si>
  <si>
    <t>ROMANI STUD</t>
  </si>
  <si>
    <t>Romani Stud.</t>
  </si>
  <si>
    <t>DEC</t>
  </si>
  <si>
    <t>10.3828/rs.2019.9</t>
  </si>
  <si>
    <t>Anthropology; Humanities, Multidisciplinary</t>
  </si>
  <si>
    <t>Social Science Citation Index (SSCI); Arts &amp; Humanities Citation Index (A&amp;HCI)</t>
  </si>
  <si>
    <t>Anthropology; Arts &amp; Humanities - Other Topics</t>
  </si>
  <si>
    <t>VK0AB</t>
  </si>
  <si>
    <t>WOS:000649736200004</t>
  </si>
  <si>
    <t>Leuciuc, F</t>
  </si>
  <si>
    <t>Leuciuc, Florin</t>
  </si>
  <si>
    <t>Effect of a One-Semester Conditioning Activities on Physical Fitness of the Students</t>
  </si>
  <si>
    <t>REVISTA ROMANEASCA PENTRU EDUCATIE MULTIDIMENSIONALA</t>
  </si>
  <si>
    <t>youth; activity; Eurofit; assessment; analysis</t>
  </si>
  <si>
    <t>CARDIORESPIRATORY FITNESS; BODY-COMPOSITION; YOUNG-ADULTS; HEALTH; ASSOCIATION; PROMOTION; EDUCATION; STRENGTH; IMPACT</t>
  </si>
  <si>
    <t>The benefits of physical activities associated with physical fitness are positive at certain levels. The aim of this research is to determine students physical fitness level by using EUROFIT test battery- and as a result, to design a physical activity program that they have to carry out in their daily activities. The research subjects are students (male) from the Faculty of Physical Education and Sport, Stefan eel Mare University of Suceava, in a number of 20 (height 179,90 +/- 8,44 cm; weight 79,58 +/- 12,04 kg). The research was conducted in sports facilities including. sports games hall, gym, swimming pool and outdoor artificial ground. The statistical significance of 0.05 threshold in ANOVA test was obtained in two cases and concerning the correlation, in 5 out of 10 cases it indicated a very strong correlation, while in 3 cases the value indicated a strong correlation and only in 2 tests there was recorded a moderate correlation. This good level of the physical fitness is the result of practicing exercises for at least 9 hours per week, but it is needed to focus on those physical fitness components with poor results at EUROFIT tests and also to maintain the body mass index below 25. These reference values will allow comparisons between students during physical activities and provide a baseline against which progress in physical fitness among Romanian youths and students could be compared.</t>
  </si>
  <si>
    <t>[Leuciuc, Florin] Stefan Cel Mare Univ Suceava, Fac Phys Educ &amp; Sports, Suceava, Romania</t>
  </si>
  <si>
    <t>Stefan cel Mare University of Suceava</t>
  </si>
  <si>
    <t>Leuciuc, F (corresponding author), Stefan Cel Mare Univ Suceava, Fac Phys Educ &amp; Sports, Suceava, Romania.</t>
  </si>
  <si>
    <t>florinl@usv.ro</t>
  </si>
  <si>
    <t>Leuciuc, Florin/AGK-5565-2022</t>
  </si>
  <si>
    <t>2066-7329</t>
  </si>
  <si>
    <t>2067-9270</t>
  </si>
  <si>
    <t>REV ROMANEASCA PENTR</t>
  </si>
  <si>
    <t>Rev. Romaneasca Pentru Educ. Multidimens.</t>
  </si>
  <si>
    <t>10.18662/rrem/162</t>
  </si>
  <si>
    <t>Education &amp; Educational Research</t>
  </si>
  <si>
    <t>JT4AP</t>
  </si>
  <si>
    <t>Green Submitted, Bronze</t>
  </si>
  <si>
    <t>WOS:000500934200010</t>
  </si>
  <si>
    <t>Lazar, A; Hatos, A</t>
  </si>
  <si>
    <t>Lazar, Adela; Hatos, Adrian</t>
  </si>
  <si>
    <t>Religiosity and Generosity of Youth. The Results of a Survey conducted on 8th Grade Students from Bihor Country (Romania)</t>
  </si>
  <si>
    <t>Generosity; prosocial behaviour; helping; altruism; philanthropy</t>
  </si>
  <si>
    <t>SOCIAL-CLASS; TRUST; LESS; PHILANTHROPY; PREDICTORS; EDUCATION; CONTEXT; GENDER; INDIVIDUALS; RESOURCES</t>
  </si>
  <si>
    <t>The article draws on the results of a survey conducted in the schools from Bihor county in 2018-2019. The study analyses the answers of 4261 eighth grade pupils regarding generosity and its predictors. The actual research is an extension of our article from 2016 in which we analyse similar data collected in 2011. In our first results we observed a significant correlation between generosity and socio-economic background and between generosity and gender. Considering the results of our previous research we conducted the present research using new data and adding new hypotheses like the influence of religiosity. As we expected, grounded on the literature, our new results indicate that religiosity explains generosity variation among Romanian 8th grade pupils from Bihor county. It seems that general trust, school results, living environment (rural vs. urban) have no influence, an aspect which can be explained, at least partially, by the specificity of the Romanian culture. Religious girls with higher economic background are most generous. Also, as we found in our first research, there is a homogeneity of schools concerning the generosity level in schools. We consider that the results of our research can contribute significantly to a better understanding of generosity and its specificity in our country, and the results can be valorised in other studies or programs of the non-profit organizations, fundraising campaign.</t>
  </si>
  <si>
    <t>[Lazar, Adela; Hatos, Adrian] Univ Oradea, Doctoral Sch Sociol, Oradea, Romania</t>
  </si>
  <si>
    <t>University of Oradea</t>
  </si>
  <si>
    <t>Lazar, A (corresponding author), Univ Oradea, Doctoral Sch Sociol, Oradea, Romania.</t>
  </si>
  <si>
    <t>adela.lazar11@gmail.com; ahatos@gmail.com</t>
  </si>
  <si>
    <t>Lazăr, Adela/AAC-9760-2022; Hatos, Adrian/ABA-9979-2021; Hatos, Adrian/E-9978-2010</t>
  </si>
  <si>
    <t>Hatos, Adrian/0000-0003-4197-6950; Hatos, Adrian/0000-0003-4197-6950</t>
  </si>
  <si>
    <t>SEP</t>
  </si>
  <si>
    <t>10.18662/rrem/140</t>
  </si>
  <si>
    <t>JB3RR</t>
  </si>
  <si>
    <t>WOS:000488474900007</t>
  </si>
  <si>
    <t>Bunduchi, E; Vasile, V; Comes, CA; Stefan, D</t>
  </si>
  <si>
    <t>Bunduchi, Elena; Vasile, Valentina; Comes, Calin-Adrian; Stefan, Daniel</t>
  </si>
  <si>
    <t>Macroeconomic determinants of remittances: evidence from Romania</t>
  </si>
  <si>
    <t>APPLIED ECONOMICS</t>
  </si>
  <si>
    <t>Remittances; geographic labour mobility; migrant workers; panel data model; Romania</t>
  </si>
  <si>
    <t>INTERNATIONAL MIGRATION; BRAIN-DRAIN; TESTS; REGRESSORS</t>
  </si>
  <si>
    <t>Given the globalization of the labour market and the promotion of free movement for work, young people are looking for employment opportunities from at least two perspectives - professional careers and socio-economic benefits from employment. In developing countries, such as Romania, the labour market is less attractive, which has led to profound, numerical and structural imbalances, due to external mobility for work. Both new generations of graduates and young people aged up to 40 years, decide to work abroad as a more beneficial individual solution, i.e. remittances. The purpose of this paper is to examine the macroeconomic determinants of remittances to Romania, in order to substantiate public policies on diaspora, to adjust employment policy on the national labour market by promoting incentives to create decent, youth-friendly jobs. Using panel data model we selected several variables with potential influence on remittances level. The results demonstrate that traditional influence's factors as distance, migration routes diaspora concentration or unemployment rate are, at present, less important than wage gap or tax rate at least for developing origin countries.</t>
  </si>
  <si>
    <t>[Bunduchi, Elena; Comes, Calin-Adrian; Stefan, Daniel] Univ Med Pharm Sci &amp; Technol Tirgu Mures, Gh Marinescu 38, Targu Mures 540139, Romania; [Vasile, Valentina] Romanian Acad, Inst Natl Econ, Bucharest, Romania; [Comes, Calin-Adrian; Stefan, Daniel] Romanian Res Grp Corp Finance, Livezeni, Romania</t>
  </si>
  <si>
    <t>George Emil Palade University of Medicine, Pharmacy, Science, &amp; Technology of Targu Mures; Romanian Academy of Sciences</t>
  </si>
  <si>
    <t>Comes, CA (corresponding author), Univ Med Pharm Sci &amp; Technol Tirgu Mures, Gh Marinescu 38, Targu Mures 540139, Romania.</t>
  </si>
  <si>
    <t>calin.comes@ea.upm.ro</t>
  </si>
  <si>
    <t>Bunduchi, Elena/AAF-2481-2021; Vasile, Valentina/M-7795-2013; Daniel, Stefan/M-3705-2019; COMES, Calin-Adrian/A-4084-2010; Stefan, Daniel/A-4581-2010; Comes, Calin-Adrian/U-8712-2019; Bunduchi, Elena/AAM-1536-2020</t>
  </si>
  <si>
    <t>Bunduchi, Elena/0000-0002-6036-9091; Vasile, Valentina/0000-0002-2368-1377; Daniel, Stefan/0000-0002-1493-9700; COMES, Calin-Adrian/0000-0003-2013-5589; Stefan, Daniel/0000-0002-1493-9700; Bunduchi, Elena/0000-0002-6036-9091</t>
  </si>
  <si>
    <t>0003-6846</t>
  </si>
  <si>
    <t>1466-4283</t>
  </si>
  <si>
    <t>APPL ECON</t>
  </si>
  <si>
    <t>Appl. Econ.</t>
  </si>
  <si>
    <t>JUL 27</t>
  </si>
  <si>
    <t>10.1080/00036846.2019.1584386</t>
  </si>
  <si>
    <t>HW7JU</t>
  </si>
  <si>
    <t>WOS:000466866800004</t>
  </si>
  <si>
    <t>Baghiu, S</t>
  </si>
  <si>
    <t>Baghiu, Stefan</t>
  </si>
  <si>
    <t>The Functions of Socialist Realism: Translation of Genre Fiction in Communist Romania</t>
  </si>
  <si>
    <t>PRIMERJALNA KNJIZEVNOST</t>
  </si>
  <si>
    <t>literature and ideology; socialist realism; Romania; translation; communism; genre fiction; Eastern Europe; Soviet literature</t>
  </si>
  <si>
    <t>Socialist realism has often been perceived as a mass culture movement, but few studies have succeeded in defining its true structure as being mass-addressed. The general view on literature under socialist realism is that of standardized writing and formulaic genre. This paper aims to analyze the genre fiction and subgenres of fiction translated in Romania during socialist realism with a view to acquiring a more comprehensive perspective of the social purpose and functions of socialist realist literature. There have been many attempts to control popular and youth novels in keeping with the ideological program of the USSR and its entire sphere of influence. At the same time, these struggles should be opposed/connected to the development of popular fiction in the Western cultures, as the two opposite cultural systems share several important similarities: if we consider that the most translated authors of fiction within the Stalinist Romanian cultural system were Alexandre Dumas, Jack London and Mark Twain, the gap between Western and Eastern popular fiction would no longer seem so great, while their functions may be opposite.</t>
  </si>
  <si>
    <t>[Baghiu, Stefan] Lucian Blaga Univ Sibiu, 5-7 Victoriei Blvd, Sibiu 550024, Romania</t>
  </si>
  <si>
    <t>Lucian Blaga University of Sibiu</t>
  </si>
  <si>
    <t>Baghiu, S (corresponding author), Lucian Blaga Univ Sibiu, 5-7 Victoriei Blvd, Sibiu 550024, Romania.</t>
  </si>
  <si>
    <t>stefan.baghiu@ulbsibiu.ro</t>
  </si>
  <si>
    <t>Baghiu, Stefan/AAQ-1440-2021</t>
  </si>
  <si>
    <t>Romanian Ministry of Research and Innovation, CCCDI - UEFISCDI, within PNCDI III [PN-III-P1-1.2-PCCDI-2017-0821/INTELLIT]</t>
  </si>
  <si>
    <t>Romanian Ministry of Research and Innovation, CCCDI - UEFISCDI, within PNCDI III(Consiliul National al Cercetarii Stiintifice (CNCS)Unitatea Executiva pentru Finantarea Invatamantului Superior, a Cercetarii, Dezvoltarii si Inovarii (UEFISCDI))</t>
  </si>
  <si>
    <t>This work was supported by a grant of the Romanian Ministry of Research and Innovation, CCCDI - UEFISCDI, project number PN-III-P1-1.2-PCCDI-2017-0821/INTELLIT, within PNCDI III.</t>
  </si>
  <si>
    <t>SLOVENE COMPARATIVE LITERATURE ASSOC</t>
  </si>
  <si>
    <t>LJUBLJANA</t>
  </si>
  <si>
    <t>ASKERCEVA 2, LJUBLJANA, 1000, SLOVENIA</t>
  </si>
  <si>
    <t>0351-1189</t>
  </si>
  <si>
    <t>PRIM KNJIZEV</t>
  </si>
  <si>
    <t>Prim. Knjizev.</t>
  </si>
  <si>
    <t>MAY</t>
  </si>
  <si>
    <t>Literature, Slavic</t>
  </si>
  <si>
    <t>Literature</t>
  </si>
  <si>
    <t>HZ3FG</t>
  </si>
  <si>
    <t>WOS:000468732900009</t>
  </si>
  <si>
    <t>Georgescu, D</t>
  </si>
  <si>
    <t>Georgescu, Diana</t>
  </si>
  <si>
    <t>Small Comrades as Historians and Ethnographers: Performativity, Agency, and the Socialist Pedagogy of Citizenship in Ceausescu's Romania, 1969-1989</t>
  </si>
  <si>
    <t>SLAVIC REVIEW</t>
  </si>
  <si>
    <t>Beginning with the state's successful promotion of purposeful and patriotic tourism for children in Ceau.escu's Romania, this article argues that we should move beyond traditional representations of the relationship between citizens and the socialist state in oppositional terms that emphasize resistance, subversion, and indifference, leaving historical subjects strangely disconnected from their socio-political context. Children and teachers who engaged in summer expeditions, for example, found self-fulfillment not only by opposing the regime or escaping into alternative lifestyles, but also by pursuing the socialist and national values the regime promoted and by activating forms of youth agency that were built into the socialist pedagogy of citizenship, which encouraged activism, voluntarism, and leadership in youth. To investigate young people's engagement with the socialist state, this article proposes a performative approach that has the potential to not only contribute to studies of late socialism, but also invigorate studies of nationalism and histories of childhood and youth under authoritarian regimes.</t>
  </si>
  <si>
    <t>[Georgescu, Diana] UCL, Transnatl Southeast European Studies, London, England</t>
  </si>
  <si>
    <t>University of London; University College London</t>
  </si>
  <si>
    <t>Georgescu, D (corresponding author), UCL, Transnatl Southeast European Studies, London, England.</t>
  </si>
  <si>
    <t>Social Science Research Council (NY); New Europe College (Bucharest); Council for European Studies (Columbia University)</t>
  </si>
  <si>
    <t>I would like to thank the anonymous reviewers as well as the participants in the Eastern European Reading Group at the University of Illinois and the annual conference of ASEEES, where I discussed preliminary versions of this article, for their useful suggestions. I also want to thank the former pioneers and teachers, especially the wonderful Gyorgy Makara and Ilie Popescu, who generously shared their memories and diaries of summer expeditions with me. This research was supported by funding from the Social Science Research Council (NY), Council for European Studies (Columbia University), and New Europe College (Bucharest).</t>
  </si>
  <si>
    <t>CAMBRIDGE UNIV PRESS</t>
  </si>
  <si>
    <t>NEW YORK</t>
  </si>
  <si>
    <t>32 AVENUE OF THE AMERICAS, NEW YORK, NY 10013-2473 USA</t>
  </si>
  <si>
    <t>0037-6779</t>
  </si>
  <si>
    <t>2325-7784</t>
  </si>
  <si>
    <t>SLAVIC REV</t>
  </si>
  <si>
    <t>Slavic Rev.</t>
  </si>
  <si>
    <t>SPR</t>
  </si>
  <si>
    <t>10.1017/slr.2019.9</t>
  </si>
  <si>
    <t>Area Studies; Humanities, Multidisciplinary</t>
  </si>
  <si>
    <t>Area Studies; Arts &amp; Humanities - Other Topics</t>
  </si>
  <si>
    <t>HW7DI</t>
  </si>
  <si>
    <t>WOS:000466849800004</t>
  </si>
  <si>
    <t>Voda, AI; Florea, N</t>
  </si>
  <si>
    <t>Voda, Ana Iolanda; Florea, Nelu</t>
  </si>
  <si>
    <t>Impact of Personality Traits and Entrepreneurship Education on Entrepreneurial Intentions of Business and Engineering Students</t>
  </si>
  <si>
    <t>entrepreneurial intention; sustainability and growth; locus of control; need for achievement; entrepreneurial education; gender; logistic regression; moderating effects; frequency analysis</t>
  </si>
  <si>
    <t>UNIVERSITY-STUDENTS; GENDER; ORIENTATION; PERCEPTIONS; CREATION; MODELS; LOCUS; LEVEL; STATE; NEED</t>
  </si>
  <si>
    <t>Entrepreneurs bring an enormous contribution to a country's economic growth. Developing individual's interest into new venture creation represents an important asset, especially for less developed countries where entrepreneurial activities are fundamental in enhancing economic growth. The recent economic crisis turned the attention of European policymakers towards entrepreneurship as a driving force for the creation of new job opportunities, regional/national competitiveness and growth. The aim of this article is to verify what relations are between locus of control, need for achievement and entrepreneurial intention of youth, following a cognitive approach and how much entrepreneurial education consolidates entrepreneurial skills and informs the young that entrepreneurship is a career option. To analyse entrepreneurial intentions, locus of control, need for achievement and entrepreneurial education in the context of Romania, this research used a quantitative design based on the answers to the questionnaire conducted during March 2017 to October 2017 on a sample of 270 students from two important Romanian universities. From the methodological point of view, several hypotheses have been developed and tested using multivariate logistic regression estimates, frequency analysis, internal consistency reliability of the constructs and moderating effects. The results illustrate that locus of control, need for achievement and entrepreneurial education proved to be important determinants for venture creation among young students, both independently and under the action of control variables. Also, respondents' gender had a significant influence on one's intention of opening a business in the future, with males being more inclined to become entrepreneurs than females.</t>
  </si>
  <si>
    <t>[Voda, Ana Iolanda] Alexandru Ioan Cuza Univ, Dept Interdisciplinary Res Humanities &amp; Social Sc, Lascar Catargi St 54, Iasi 700107, Romania; [Florea, Nelu] Alexandru Ioan Cuza Univ, Dept Management Mkt &amp; Business Adm, Blvd Carol 1,22, Iasi 700505, Romania</t>
  </si>
  <si>
    <t>Alexandru Ioan Cuza University; Alexandru Ioan Cuza University</t>
  </si>
  <si>
    <t>Voda, AI (corresponding author), Alexandru Ioan Cuza Univ, Dept Interdisciplinary Res Humanities &amp; Social Sc, Lascar Catargi St 54, Iasi 700107, Romania.</t>
  </si>
  <si>
    <t>yolanda.voda@gmail.com; nflorea@uaic.ro</t>
  </si>
  <si>
    <t>Voda, Ana Iolanda/AAB-9492-2020</t>
  </si>
  <si>
    <t>Voda, Ana Iolanda/0000-0003-2306-0172; Nelu, Florea/0000-0002-7000-8249</t>
  </si>
  <si>
    <t>Alexandru Ioan Cuza University of Iasi, within the Research Grants program, Grant UAIC [GI-UAIC-2017-03]</t>
  </si>
  <si>
    <t>Alexandru Ioan Cuza University of Iasi, within the Research Grants program, Grant UAIC</t>
  </si>
  <si>
    <t>This work was supported by a grant of the Alexandru Ioan Cuza University of Iasi, within the Research Grants program, Grant UAIC, code GI-UAIC-2017-03.</t>
  </si>
  <si>
    <t>FEB 2</t>
  </si>
  <si>
    <t>10.3390/su11041192</t>
  </si>
  <si>
    <t>HO3JV</t>
  </si>
  <si>
    <t>Green Submitted, gold</t>
  </si>
  <si>
    <t>WOS:000460819100252</t>
  </si>
  <si>
    <t>Badicu, G; Chacón, CR; Zurita-Ortega, F; Castro-Sanchez, M; Balint, L</t>
  </si>
  <si>
    <t>Badicu, G.; Chacon, C. R.; Zurita-Ortega, F.; Castro-Sanchez, M.; Balint, L.</t>
  </si>
  <si>
    <t>Mediterranean Diet and physical activity in Romanian and Spanish university students - a comparative study</t>
  </si>
  <si>
    <t>PHYSICAL EDUCATION OF STUDENTS</t>
  </si>
  <si>
    <t>Mediterranean Diet; physical activity; students; questionnaire; physical education</t>
  </si>
  <si>
    <t>ADHERENCE; HEALTH; QUALITY; YOUTH; FOOD</t>
  </si>
  <si>
    <t>Purpose: The main purpose of this research was to show if there are differences between the Mediterranean diet and physical activity in students from Romania and Spain. Material: The study was carried out on a sample of 567 participants, 149 of which (24.69%) are from Romania (Transilvania University of Brasov) and 427 (75.31%) are students from Spain (University of Granada). To evaluate adherence to the Mediterranean diet we used The Mediterranean Diet Quality Index (KIDMED), and for the assessment of the level of physical activity, we used the Physical Activity Questionnaire for Adolescents (PAQ-A). The reliability of the KIDMED was good (Cronbach's alpha=0.83) and for PAQ-A is 0.874. Statistical analyses were done through program IBM SPSS Statistics 22. The statistical indicators used in this study, were the following: standard deviation (SD), arithmetic average (X), chi-square test, Student's T-test (t), percent%, Levene's test, ANOVA One-Way. Results: The results of the variance analysis showed that there is no statistically significant relationship between the adherence to the Mediterranean diet and physical activity in Romanian students (F=0.517; p=0.598), or in Spanish students (F=0.255; p=0.775). Also, the results regarding adherence to the MD and PA was: poor adherence, n=31, (mean=29.06; standard deviation=3.723), average adherence, n=275, (mean=28.62; standard deviation=3.386), and high adherence, n=261 (mean=28.50; standard deviation=3.779). Conclusions: This study highlighted the fact that there are no significant differences regarding the adherence to the Mediterranean diet and the level of physical activity between the two countries (Romania and Spain). Unlike Spanish students, we found that Romanian students have a poor adherence to the MD.</t>
  </si>
  <si>
    <t>[Badicu, G.; Balint, L.] Univ Transilvania Brasov, Fac Phys Educ &amp; Mt Sports, Dept Phys Educ &amp; Special Motil, Brasov 500068, Romania; [Chacon, C. R.] Univ Granada, Dept Res &amp; Diag Methods Educ, E-18071 Granada, Spain; [Zurita-Ortega, F.; Castro-Sanchez, M.] Univ Granada, Dept Didact Mus Plast &amp; Corporal Express, E-18071 Granada, Spain</t>
  </si>
  <si>
    <t>Transylvania University of Brasov; University of Granada; University of Granada</t>
  </si>
  <si>
    <t>Badicu, G (corresponding author), Univ Transilvania Brasov, Fac Phys Educ &amp; Mt Sports, Dept Phys Educ &amp; Special Motil, Brasov 500068, Romania.</t>
  </si>
  <si>
    <t>georgian.badicu@unitbv.ro; rchacon@ual.es; felixzo@ugr.es; manuelcs@ugr.es; balintlorand371@gmail.com</t>
  </si>
  <si>
    <t>Georgian, Badicu/P-1217-2015; Chacón-Cuberos, Ramón/H-7507-2017; ZURITA, FELIX/I-9017-2017</t>
  </si>
  <si>
    <t>Georgian, Badicu/0000-0003-4100-8765; Chacón-Cuberos, Ramón/0000-0003-0937-1089; ZURITA, FELIX/0000-0002-1189-894X</t>
  </si>
  <si>
    <t>NATL OLYMPIC COMMITTEE UKRAINE, KHARKOV REGIONAL BRANCH</t>
  </si>
  <si>
    <t>KHARKOV</t>
  </si>
  <si>
    <t>PO BOX 11135, KHARKOV, 61068, UKRAINE</t>
  </si>
  <si>
    <t>2075-5279</t>
  </si>
  <si>
    <t>2308-7250</t>
  </si>
  <si>
    <t>PHYS EDUC STUD</t>
  </si>
  <si>
    <t>Phys. Educ. Stud.</t>
  </si>
  <si>
    <t>10.15561/20755279.2019.0402</t>
  </si>
  <si>
    <t>IS5MH</t>
  </si>
  <si>
    <t>Green Published, Green Submitted, gold</t>
  </si>
  <si>
    <t>WOS:000482196200002</t>
  </si>
  <si>
    <t>Burean, T</t>
  </si>
  <si>
    <t>Burean, Toma</t>
  </si>
  <si>
    <t>DEMOCRATS ON THE STREETS. DRIVERS OF STUDENT PROTEST PARTICIPATION IN ROMANIA</t>
  </si>
  <si>
    <t>PARTECIPAZIONE E CONFLITTO</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</si>
  <si>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</si>
  <si>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</si>
  <si>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</si>
  <si>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</si>
  <si>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</si>
  <si>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</si>
  <si>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</si>
  <si>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</si>
  <si>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COORDINAMENTO SIBA</t>
  </si>
  <si>
    <t>LECCE LE</t>
  </si>
  <si>
    <t>VIA VALESIO, LECCE LE, 73100, ITALY</t>
  </si>
  <si>
    <t>1972-7623</t>
  </si>
  <si>
    <t>2035-6609</t>
  </si>
  <si>
    <t>PARTECIP CONFL</t>
  </si>
  <si>
    <t>Partecip. Confl.</t>
  </si>
  <si>
    <t>10.1285/i20356609v12i1p22</t>
  </si>
  <si>
    <t>IF8OW</t>
  </si>
  <si>
    <t>WOS:000473353800002</t>
  </si>
  <si>
    <t>DEVELOPMENTAL EVALUATION. CASE STUDY: THE EVALUATION OF THE 'ROMANIA'S YOUTH CAPITAL' NATIONAL PROGRAMME</t>
  </si>
  <si>
    <t>Developmental evaluation; NGO sector; youth policies</t>
  </si>
  <si>
    <t>This paper is an invitation to the reader to rethink the role of the evaluator in our days. Should the evaluator be an expert that determines the success of an intervention based on an external view or may be even someone from the implementation team that can determine the value of his/hers own activity? My evaluation on the 'Romania's Youth Capital' National Programme is both an analysis of the results of the applied measures and an introductive training for the members of the management team on developing their own evaluation competences. The case study emphasizes the innovative process in which the role of the external evaluator is replaced by one that is an integrated part of the programme. By the empowerment component of the evaluation, this approach proved to be beneficial in the given case helping the initiators of the programme to acknowledge the status of their activities and the need of perspective for the future. It is expected this study to be a positive example of how to use the developmental evaluation and its outcomes.</t>
  </si>
  <si>
    <t>[Danila, Delia-Simina] Natl Sch Polit Sci &amp; Publ Adm, Bucharest, Romania</t>
  </si>
  <si>
    <t>National University of Political Studies &amp; Public Administration</t>
  </si>
  <si>
    <t>Danila, DS (corresponding author), Natl Sch Polit Sci &amp; Publ Adm, Bucharest, Romania.</t>
  </si>
  <si>
    <t>danila.simina@gmail.com</t>
  </si>
  <si>
    <t>JZ6TM</t>
  </si>
  <si>
    <t>WOS:000505238900004</t>
  </si>
  <si>
    <t>Díaz-Chorne, L; Suárez-Lledó, V; Lorenzo, J</t>
  </si>
  <si>
    <t>Diaz-Chorne, Laura; Suarez-Lledo, Victor; Lorenzo, Javier</t>
  </si>
  <si>
    <t>It's the taking part that counts: Inequalities and simultaneous youth transnational engagement from six European countries</t>
  </si>
  <si>
    <t>MIGRATION LETTERS</t>
  </si>
  <si>
    <t>mobility; youth; transnational; simultaneity; inequality; Europe</t>
  </si>
  <si>
    <t>MOBILITY; MIGRATION; MIGRANTS; GERMANY; ASSIMILATION; IMMIGRANTS; AMERICAN</t>
  </si>
  <si>
    <t>In this article we investigate transnational engagement in the destination country and oriented towards the home country, offering a theoretical analysis of the often-neglected simultaneous nature of this phenomenon. Using two original indices, we empirically examine the extent to which young people from six countries (Germany, Hungary, Luxembourg, Norway, Romania and Spain) are involved in transnational political, economic, social and cultural activities. The study is based on two surveys carried out as part of the H2020 project MOVE, which studied youth mobility in Europe, with a sample of 8,706 young respondents (18-29 years old). Our findings show that migrants' transnational engagement in their home country and destination is not only simultaneous but mutually reinforcing. This engagement is affected by individual and institutional constraints, which shows that transnational ties and transactions not only produce inequalities but are affected by them.</t>
  </si>
  <si>
    <t>[Diaz-Chorne, Laura; Suarez-Lledo, Victor] Profess Spanish Assoc Polit Sci &amp; Sociol, Madrid, Spain; [Lorenzo, Javier] Univ Carlos III Madrid, Getafe, Spain</t>
  </si>
  <si>
    <t>Universidad Carlos III de Madrid</t>
  </si>
  <si>
    <t>Díaz-Chorne, L (corresponding author), Profess Spanish Assoc Polit Sci &amp; Sociol, Madrid, Spain.</t>
  </si>
  <si>
    <t>laura.diaz@colpolsoc.org; victor.sanz@colpolsoc.org; javier.lorenzo@uc3m.es</t>
  </si>
  <si>
    <t>Suarez-Lledo, Victor/AAD-8921-2021; Rodriguez, Javier Lorenzo/ABG-5790-2020; LORENZO RODRIGUEZ, JAVIER/K-9689-2017</t>
  </si>
  <si>
    <t>Suarez-Lledo, Victor/0000-0001-7714-6719; Rodriguez, Javier Lorenzo/0000-0002-3680-7557; LORENZO RODRIGUEZ, JAVIER/0000-0002-4473-8360</t>
  </si>
  <si>
    <t>Horizon 2020 [649263]; H2020 Societal Challenges Programme [649263] Funding Source: H2020 Societal Challenges Programme</t>
  </si>
  <si>
    <t>Horizon 2020(Horizon 2020); H2020 Societal Challenges Programme(Horizon 2020)</t>
  </si>
  <si>
    <t>The research from the MOVE project has received funding from Horizon 2020 under Grant Agreement No 649263. The authors would like to thank the two anonymous reviewers and the editors of this issue for their very useful suggestions.</t>
  </si>
  <si>
    <t>TRANSNATIONAL PRESS LONDON</t>
  </si>
  <si>
    <t>LONDON</t>
  </si>
  <si>
    <t>12 RIDGEWAY GARDENS, LONDON, N6 5XR, ENGLAND</t>
  </si>
  <si>
    <t>1741-8984</t>
  </si>
  <si>
    <t>1741-8992</t>
  </si>
  <si>
    <t>MIGR LETT</t>
  </si>
  <si>
    <t>Migr. Lett.</t>
  </si>
  <si>
    <t>10.33182/ml.v16i1.628</t>
  </si>
  <si>
    <t>HU5UA</t>
  </si>
  <si>
    <t>Bronze</t>
  </si>
  <si>
    <t>WOS:000465343600006</t>
  </si>
  <si>
    <t>Oana, IE</t>
  </si>
  <si>
    <t>Oana, Ioana-Elena</t>
  </si>
  <si>
    <t>PARTY AND PROTEST POLITICAL PARTICIPATION AMONG STUDENTS IN WESTERN AND CENTRAL-EASTERN EUROPE</t>
  </si>
  <si>
    <t>party participation; protest participation; student participation; youth participation; genetic matching</t>
  </si>
  <si>
    <t>SCALE ANALYSIS; EDUCATION; CORRUPTION; ATTITUDES; TRUST</t>
  </si>
  <si>
    <t>This paper aims to bridge the literature on students' socio-political attitudes with the wider literature on political participation that previously focused on cross-regional differences in participation rates and on varied forms of participation more generally. In doing so, the paper extends the empirical scope of previous analyses by exploring, on the one hand, the extent to which student political participation varies across wide ranges of both party- and protest-related activities; and, on the other hand, by looking at differences in student and non-student participation across 6 countries - 4 old democracies in Western European (WE) and 2 post-communist democracies in Central-Eastern Europe (CEE). Methodologically, the paper combines a quasi-experimental design based on genetic matching with regression models in order to better isolate the effect of student status on political participation from that of age, gender, and family background. Using original survey data gathered within the framework of the POLPART Project among 6,990 respondents, the results for both WE and CEE suggest that students do not significantly differ from non-students in terms of political participation when they are matched on age, gender, and family background. Additionally, when controlling for other variables commonly associated with political participation, such as political interest, students actually appear to engage in party politics less than their non-student counterparts. This indicates that existing college-effects models focusing on the impact of being a student on socio-political attitudes are, at best, spurious. When matching and formally comparing students in WE and in CEE, CEE students appear to be more engaged than their WE counterparts. This indicates that the apathetic and atomistic perspective on CEE political engagement might not hold for more recent years, especially when it comes to Romania.</t>
  </si>
  <si>
    <t>[Oana, Ioana-Elena] European Univ Inst, Florence, Italy</t>
  </si>
  <si>
    <t>European University Institute</t>
  </si>
  <si>
    <t>Oana, IE (corresponding author), European Univ Inst, Florence, Italy.</t>
  </si>
  <si>
    <t>Ioana.Oana@eui.eu</t>
  </si>
  <si>
    <t>Oana, Ioana-Elena/L-6322-2019</t>
  </si>
  <si>
    <t>Oana, Ioana-Elena/0000-0003-1507-8217</t>
  </si>
  <si>
    <t>10.1285/i20356609v12i1p71</t>
  </si>
  <si>
    <t>WOS:000473353800004</t>
  </si>
  <si>
    <t>Sandu, P; Chereches, RM; Baba, CO; Revnic, RN; Mocean, F</t>
  </si>
  <si>
    <t>Sandu, Petru; Chereches, Razvan M.; Baba, Catalin O.; Revnic, Radu N.; Mocean, Floarea</t>
  </si>
  <si>
    <t>Environmental influences on physical activity - Romanian youths' perspectives</t>
  </si>
  <si>
    <t>CHILDREN AND YOUTH SERVICES REVIEW</t>
  </si>
  <si>
    <t>Environmental; Influences; Physical activity; Youth</t>
  </si>
  <si>
    <t>CHILDREN</t>
  </si>
  <si>
    <t>Despite the numerous benefits of physical activity (PA), the percentages of children and youth reaching the recommended PA levels are still low. Environmental attributes were shown to influence children and youth PA. The aim of this study was to explore the perceived influence of (built, social, school, community) environmental factors on youth (transportation, leisure time, school based) PA attitudes and behavior. We conducted 5 focus-group interviews in Cluj-Napoca, Romania; a number of 54 high-school students, 18-19 years old participated in the study. There is a preponderance of influence of the built environment, followed by social environment: family and friends on youth's PA attitudes and behavior. Lack of knowledge about community programs and school physical education/PA related culture and policy negatively influence students' reported PA attitudes and behavior. Personal motivation and feelings of enjoyment and self-efficacy can support youth PA. Local governments should adapt their public transportation policies; public and private providers should increase the visibility of PA programs targeting youth; schools should explore opportunities for developing active friendly culture/policies.</t>
  </si>
  <si>
    <t>[Sandu, Petru; Mocean, Floarea] Univ Med &amp; Pharm Iulio Hatieganu, Dept Community Med, Fac Med, Publ Hlth &amp; Management Discipline, Avram Iancu St 31, Cluj Napoca, Romania; [Sandu, Petru; Chereches, Razvan M.; Baba, Catalin O.] Univ Babes Bolyai, Fac Polit Adm &amp; Commun Sci, Dept Publ Hlth, Pandurilor St 7, Cluj Napoca, Romania; [Revnic, Radu N.] Univ Med &amp; Pharm Iuliu Hatieganu, Dept Community Med, Fac Med, Family Med Discipline, Motilor St 19, Cluj Napoca, Romania</t>
  </si>
  <si>
    <t>Babes Bolyai University from Cluj; Iuliu Hatieganu University of Medicine &amp; Pharmacy</t>
  </si>
  <si>
    <t>Sandu, P (corresponding author), Univ Med &amp; Pharm Iulio Hatieganu, Dept Community Med, Fac Med, Publ Hlth &amp; Management Discipline, Avram Iancu St 31, Cluj Napoca, Romania.;Sandu, P (corresponding author), Univ Babes Bolyai, Fac Polit Adm &amp; Commun Sci, Dept Publ Hlth, Pandurilor St 7, Cluj Napoca, Romania.</t>
  </si>
  <si>
    <t>sandu.petru@umfcluj.ro; razvan.chereches@publichealth.ro; catalin.baba@publichealth.ro; radu.revnic@umfcluj.ro; fmocean@umfcluj.ro</t>
  </si>
  <si>
    <t>Chereches, Razvan/IAP-3119-2023; Sandu, Petru/HJA-1050-2022; Baba, Catalin Ovidiu/ABC-3501-2020</t>
  </si>
  <si>
    <t>Sandu, Petru/0000-0001-6790-4678; Baba, Catalin Ovidiu/0000-0002-2125-3002</t>
  </si>
  <si>
    <t>European Social Fund, Human Resources Development Operational Programme 2007-2013 [POSDRU/159/1.5/138776]</t>
  </si>
  <si>
    <t>European Social Fund, Human Resources Development Operational Programme 2007-2013</t>
  </si>
  <si>
    <t>This paper was published under the frame of European Social Fund, Human Resources Development Operational Programme 2007-2013, project no. POSDRU/159/1.5/138776.</t>
  </si>
  <si>
    <t>PERGAMON-ELSEVIER SCIENCE LTD</t>
  </si>
  <si>
    <t>OXFORD</t>
  </si>
  <si>
    <t>THE BOULEVARD, LANGFORD LANE, KIDLINGTON, OXFORD OX5 1GB, ENGLAND</t>
  </si>
  <si>
    <t>0190-7409</t>
  </si>
  <si>
    <t>1873-7765</t>
  </si>
  <si>
    <t>CHILD YOUTH SERV REV</t>
  </si>
  <si>
    <t>Child. Youth Serv. Rev.</t>
  </si>
  <si>
    <t>10.1016/j.childyouth.2018.10.020</t>
  </si>
  <si>
    <t>Family Studies; Social Work</t>
  </si>
  <si>
    <t>HG4VJ</t>
  </si>
  <si>
    <t>WOS:000454972800008</t>
  </si>
  <si>
    <t>Perception on Physical Education among Students</t>
  </si>
  <si>
    <t>physical activity; questionnaire; youth; analysis</t>
  </si>
  <si>
    <t>ACTIVITY QUESTIONNAIRE RELIABILITY; UNIVERSITY-STUDENTS; ACTIVITY GUIDELINES; VALIDITY; VERSION; ACCELEROMETER; PEDOMETER; IPAQ</t>
  </si>
  <si>
    <t>One way to find the perceptions about physical education (activity) among students is to apply some questionnaire. By applying physical activity index questionnaire to the students, we will be able to determine the level of physical activity practiced and their perception about physical education in their daily life. The study involved 166 undergraduate and master students (age 22.83 +/- 5.80) from the Faculty of Physical Education and Sport, Stefan cel Mare University of Suceava, whose distribution was as follows: undergraduate male - 61, undergraduate female - 58; master male - 28, master female - 19. It should be mentioned that their academic activity includes between 1 and 6 hours of practical activities and some of the participants practice various sports, which means additionally between 6 and 10 hours of training per week. The questionnaire was applied to the subjects in January 2018. The results for ANOVA analysis between gender indicated significant differences between males and females in all three analyzed situations (undergraduate, master and overall), but the analysis made inside gender (undergraduate, master) did not show any statistical difference. The study is limited to the number of participants (166), but it can be a benchmark for other studies aiming at the physical education for youth and students and their impact on health-related fitness and an active lifestyle. In the future it is necessary to assess the subjects with some practical tests to see if there is any correlation between questionnaire scores (a subjective evaluation) and the results of the tests, where we are talking about objective evaluation; this is necessary to determine if the reliability of the questionnaire is adequate to the Romanian students and to be used as benchmark in the future.</t>
  </si>
  <si>
    <t>JUN</t>
  </si>
  <si>
    <t>10.18662/rrem/51</t>
  </si>
  <si>
    <t>GM1DA</t>
  </si>
  <si>
    <t>Green Published</t>
  </si>
  <si>
    <t>WOS:000437802000011</t>
  </si>
  <si>
    <t>Wasserman, C; Postuvan, V; Herta, D; Iosue, M; Värnik, P; Carli, V</t>
  </si>
  <si>
    <t>Wasserman, Camilla; Postuvan, Vita; Herta, Dana; Iosue, Miriam; Vaernik, Peeter; Carli, Vladimir</t>
  </si>
  <si>
    <t>Interactions between youth and mental health professionals: The Youth Aware of Mental health (YAM) program experience</t>
  </si>
  <si>
    <t>PLOS ONE</t>
  </si>
  <si>
    <t>SELF-INJURIOUS-BEHAVIOR; QUALITATIVE RESEARCH; EUROPEAN ADOLESCENTS; SUICIDAL-BEHAVIOR; INTERNET USE; RISK; ASSOCIATION; INTERVIEWS; CRITERIA; SAMPLE</t>
  </si>
  <si>
    <t>The Youth Aware of Mental health (YAM) experience Youth stand at the core of much mental health promotion, yet little is written about their experiences of such efforts. We aimed to take this on by interviewing youth after they participated in Youth Aware of Mental Health (YAM), a universal mental health promotion program. YAM has a non-anticipatory methodology that provides youth with a safe space for reflection, role-play, and discussion. Addressing everyday mental health, YAM invites the experiences and issues relevant to the youth present to influence the program in a slightly different direction every time. The YAM instructor guides the participants but does not present the youth with given formulas on how to solve their problems. Like any mental health promotion, YAM appeals to some more than others in its intended audience and individuals engage with the program in many different ways. We set out to learn more about these experiences. Conversations about mental health Thirty-two semi-structured interviews were conducted with 15-17 year olds in Estonia, Italy, Romania and Spain. In these interviews, the researchers made an effort to discuss mental health in terms relevant to youth. Still, wide-ranging levels of motivation, ease with engaging in dialogue with mental health professionals, and comfort with the format and content of YAM were detected. The youth were clustered in five different groups relating to their positioning vis-a-vis the researcher during the interview. The following evocative labels were used: interested, foot in the door, respect for authority, careful, and not my topic. Corresponding labels were devised for their YAM experience: engaged, initially hesitant, cautious, eager to please, or disengaged. We also observed that the researchers brought their own expectations and employed a variety of approaches that led to anticipating answers, stating the obvious, or getting along better with some of the youth. These modes of interaction were categorized under: favoritism, familiarity, frustration, out of sync, and insecurity. Similar power dynamics likely transpire in other encounters between youth and researchers, including interventions such as YAM. Youth and mental health professionals: Noticing the dynamics at play As mental health professionals, we need to be aware of the professional habits and biases that sometimes obstruct us in understanding the experiences of youth. By initiating dialogue and listening closely to youth we can find a way to those experiences. Qualitative research can help bring the underlying interplay between mental health professionals and youth to the surface while also orienting the conversation towards topics that matter to youth. Some youth are more interested or feel more at ease in speaking openly with mental health professionals, while others find such exchanges less appealing or almost intolerable. Future mental health promotion initiatives would benefit from involving youth in the design of interventions to create an inclusive atmosphere and engage with topics that appeal to youth with diverse experiences of mental health.</t>
  </si>
  <si>
    <t>[Wasserman, Camilla] New York State Psychiat Inst &amp; Hosp, Dept Child &amp; Adolescent Psychiat, New York, NY 10032 USA; [Wasserman, Camilla; Carli, Vladimir] Karolinska Inst, Natl Ctr Suicide Res &amp; Prevent Mental Hlth NASP 3, Stockholm, Sweden; [Postuvan, Vita] Univ Primorska, Slovene Ctr Suicide Res, Andrej Marus Inst, Koper, Slovenia; [Herta, Dana] Iuliu Hatieganu Univ Med &amp; Pharm, Med Psychol Dept, Cluj Napoca, Romania; [Iosue, Miriam] Univ Molise, Dept Med &amp; Hlth Sci, Campobasso, Italy; [Vaernik, Peeter] Estonian Swedish Mental Hlth &amp; Suicidol Inst, Tallinn, Estonia; [Carli, Vladimir] Karolinska Inst, WHO Collaborating Ctr Res Training &amp; Methods Dev, Stockholm, Sweden</t>
  </si>
  <si>
    <t>New York State Psychiatry Institute; Karolinska Institutet; University of Primorska; Iuliu Hatieganu University of Medicine &amp; Pharmacy; University of Molise; Karolinska Institutet</t>
  </si>
  <si>
    <t>Wasserman, C (corresponding author), New York State Psychiat Inst &amp; Hosp, Dept Child &amp; Adolescent Psychiat, New York, NY 10032 USA.;Wasserman, C (corresponding author), Karolinska Inst, Natl Ctr Suicide Res &amp; Prevent Mental Hlth NASP 3, Stockholm, Sweden.</t>
  </si>
  <si>
    <t>Camilla.Wasserman@nyspi.columbia.edu</t>
  </si>
  <si>
    <t>Postuvan, Vita/AAI-6910-2020; Herta, Dana Cristina/GXF-9698-2022; Iosue, Miriam/IQR-6668-2023</t>
  </si>
  <si>
    <t>Herta, Dana Cristina/0000-0003-1437-3361; Iosue, Miriam/0000-0002-3703-1578</t>
  </si>
  <si>
    <t>National Centre for Suicide Research and Prevention of Mental III-Health (NASP) at Karolinska Institutet</t>
  </si>
  <si>
    <t>The authors did not receive financial support for this study other than for travel expenses from the National Centre for Suicide Research and Prevention of Mental III-Health (NASP) at Karolinska Institutet. The funder had no role in study design, data collection and analysis, decision to publish, or preparation of the manuscript.</t>
  </si>
  <si>
    <t>PUBLIC LIBRARY SCIENCE</t>
  </si>
  <si>
    <t>SAN FRANCISCO</t>
  </si>
  <si>
    <t>1160 BATTERY STREET, STE 100, SAN FRANCISCO, CA 94111 USA</t>
  </si>
  <si>
    <t>1932-6203</t>
  </si>
  <si>
    <t>PLoS One</t>
  </si>
  <si>
    <t>FEB 8</t>
  </si>
  <si>
    <t>e0191843</t>
  </si>
  <si>
    <t>10.1371/journal.pone.0191843</t>
  </si>
  <si>
    <t>Multidisciplinary Sciences</t>
  </si>
  <si>
    <t>Science &amp; Technology - Other Topics</t>
  </si>
  <si>
    <t>FV4BG</t>
  </si>
  <si>
    <t>Green Submitted, Green Published, gold</t>
  </si>
  <si>
    <t>WOS:000424517900026</t>
  </si>
  <si>
    <t>Bliuc, AM; McGarty, C; Badea, C; Boza, M</t>
  </si>
  <si>
    <t>Bliuc, Ana-Maria; McGarty, Craig; Badea, Constantina; Boza, Mihaela</t>
  </si>
  <si>
    <t>Enacting collective support for the European integration: Participation in pro-integration action and preference for specific transnational acculturation strategies</t>
  </si>
  <si>
    <t>JOURNAL OF COMMUNITY &amp; APPLIED SOCIAL PSYCHOLOGY</t>
  </si>
  <si>
    <t>European integration; opinion-based groups; social identities; transnational acculturation</t>
  </si>
  <si>
    <t>ETHNIC-IDENTITY; NATIONAL IDENTITY; SOCIAL IDENTITIES; POLITICAL-ACTION; GROUP MEMBERSHIP; IMMIGRANT YOUTH; DUAL IDENTITY; ADAPTATION; IDENTIFICATION; MODEL</t>
  </si>
  <si>
    <t>We propose that collective support for European integration is mani-fested in 2 distinct forms: first, as engagement in socio-political action by citizens who seek to change their nation and its status in Europe. Second, it is manifested as a transnational acculturation process that impacts on both nations and their citizens. These processes potentially engage social identities at 3 levels: national, European and as supporters of the European integration. Here, we examine these different levels of identification as part of a model predicting collective support for the European integration. To capture the dimension of transnationality, we collected data from 2 Romanian samples, 1 of participants living in their country of origin (N=203), and 1 of participants living as migrants outside Romania (N=196). We found that identification as a pro-integration supporter flows from European and Romanian national identifications and is an excellent predictor of collective support for European integration in both its forms. We conclude by discussing how our findings can be applied to the design of intervention strategies and policies to promote support for the European Union and the integration process in the current socio-political climate (where the unity and the very existence of European Union are under threat).</t>
  </si>
  <si>
    <t>[Bliuc, Ana-Maria; McGarty, Craig] Western Sydney Univ, Social Sci &amp; Psychol, Sydney, NSW 2751, Australia; [Badea, Constantina] Univ Paris West Nanterre, Psychol, Paris, France; [Boza, Mihaela] Alexandru Ioan Cuza Univ, Alexandru Ioan Cuza, Iasi, Romania</t>
  </si>
  <si>
    <t>Western Sydney University; Alexandru Ioan Cuza University</t>
  </si>
  <si>
    <t>Bliuc, AM (corresponding author), Western Sydney Univ, Social Sci &amp; Psychol, Sydney, NSW 2751, Australia.</t>
  </si>
  <si>
    <t>a.bliuc@westernsydney.edu.au</t>
  </si>
  <si>
    <t>Bliuc, Ana-Maria/HLH-6627-2023; McGarty, Craig/ABD-6940-2021</t>
  </si>
  <si>
    <t>Bliuc, Ana-Maria/0000-0002-8286-8940; McGarty, Craig/0000-0001-9798-7291</t>
  </si>
  <si>
    <t>Australian Research Council [DP110100046]</t>
  </si>
  <si>
    <t>Australian Research Council(Australian Research Council)</t>
  </si>
  <si>
    <t>Australian Research Council, Grant/Award Number: DP110100046</t>
  </si>
  <si>
    <t>1052-9284</t>
  </si>
  <si>
    <t>1099-1298</t>
  </si>
  <si>
    <t>J COMMUNITY APPL SOC</t>
  </si>
  <si>
    <t>J. Community Appl. Soc. Psychol.</t>
  </si>
  <si>
    <t>JAN-FEB</t>
  </si>
  <si>
    <t>10.1002/casp.2337</t>
  </si>
  <si>
    <t>Psychology, Social</t>
  </si>
  <si>
    <t>FS9HE</t>
  </si>
  <si>
    <t>WOS:000422727300002</t>
  </si>
  <si>
    <t>Hummel, HGK; Boyle, EA; Einarsdóttir, S; Pétursdóttir, A; Graur, A</t>
  </si>
  <si>
    <t>Hummel, Hans G. K.; Boyle, Elizabeth A.; Einarsdottir, Sif; Petursdottir, Arna; Graur, Aurel</t>
  </si>
  <si>
    <t>Game-based career learning support for youth: effects of playing the Youth@Work game on career adaptability</t>
  </si>
  <si>
    <t>INTERACTIVE LEARNING ENVIRONMENTS</t>
  </si>
  <si>
    <t>Game design; professional games; career decision making; career awareness; career adaptabilities; career learning; career competence framework; vocational interests</t>
  </si>
  <si>
    <t>EMPIRICAL-EVIDENCE; COMPUTER GAMES; SERIOUS GAMES</t>
  </si>
  <si>
    <t>Choosing a career is one of the most important decisions that youth has to take but many young people find this a hard issue to engage with. Current career counselling practice does not appear very compelling or motivating to young people. Professional games could provide a more engaging and motivating way of acquiring professional awareness and competence for career decision making and learning. We present the design and effects of playing a game that aims to increase career awareness and adaptabilities in youth (13-19 years). In a Randomized Controlled Trial, 93 high school students from Iceland and Romania were asked to carry out career-oriented activities, with half playing an interactive game and the other half performing a paper-and-pencil version of the same activities. The students were compared on career adaptability, career learning and career awareness scores before and after these interventions. Main results show that engaging players in these career-oriented activities has short term effects on outcome scores for career adaptabilities and for perceptions of career learning competences. Students who played the game report significantly faster growth on career adaptabilities that deal with concern, control and confidence. It can therefore be concluded that introducing game-based learning in career decision support for youth is a promising endeavour.</t>
  </si>
  <si>
    <t>[Hummel, Hans G. K.] Open Univ Nederland, Welten Inst, Valkenburgerweg 177, NL-6419 AT Heerlen, Netherlands; [Boyle, Elizabeth A.] Univ West Scotland, Sch Social Sci, Paisley, Renfrew, Scotland; [Einarsdottir, Sif; Petursdottir, Arna] Univ Iceland, Fac Social &amp; Human Sci, Reykjavik, Iceland; [Graur, Aurel] CERD, Bucharest, Romania</t>
  </si>
  <si>
    <t>Open University Netherlands; University of West Scotland; University of Iceland</t>
  </si>
  <si>
    <t>Hummel, HGK (corresponding author), Open Univ Nederland, Welten Inst, Valkenburgerweg 177, NL-6419 AT Heerlen, Netherlands.</t>
  </si>
  <si>
    <t>hans.hummel@ou.nl</t>
  </si>
  <si>
    <t>Boyle, Elizabeth/0000-0003-3900-6111; Einarsdottir, Sif/0000-0002-8039-5203</t>
  </si>
  <si>
    <t>Erasmus + Strategic Partnerships addressing more than one field; KA2-Cooperation and Innovation for Good Practices [2014-1-UK01-KA200-001858]</t>
  </si>
  <si>
    <t>Erasmus + Strategic Partnerships addressing more than one field; KA2-Cooperation and Innovation for Good Practices</t>
  </si>
  <si>
    <t>This project was supported by Erasmus + Strategic Partnerships addressing more than one field; Project with multiple beneficiaries; KA2-Cooperation and Innovation for Good Practices, Grant Agreement no: 2014-1-UK01-KA200-001858.</t>
  </si>
  <si>
    <t>1049-4820</t>
  </si>
  <si>
    <t>1744-5191</t>
  </si>
  <si>
    <t>INTERACT LEARN ENVIR</t>
  </si>
  <si>
    <t>Interact. Learn. Environ.</t>
  </si>
  <si>
    <t>10.1080/10494820.2017.1402062</t>
  </si>
  <si>
    <t>GO3JU</t>
  </si>
  <si>
    <t>Green Published, hybrid, Green Accepted</t>
  </si>
  <si>
    <t>WOS:000439886800004</t>
  </si>
  <si>
    <t>New, W; Kyuchukov, H</t>
  </si>
  <si>
    <t>New, William; Kyuchukov, Hristo</t>
  </si>
  <si>
    <t>Language Education for Romani Children: Human Rights and Capabilities Approaches</t>
  </si>
  <si>
    <t>EUROPEAN EDUCATION</t>
  </si>
  <si>
    <t>BILINGUALISM; FRAMEWORK</t>
  </si>
  <si>
    <t>The language of school is very often an obstacle to the successful education of indigenous, migrant, and minority children. One such group in Europe, the Romani, constitutes an ideal case of educational injustice meeting linguistic difference, racism, social marginalization, and poverty. Notwithstanding its virtues, rights-based advocacy for language minority children has not fulfilled its promise of educational justice: we propose that Sen's comparative capabilities approach is a better approach. We raise preliminary questions about (a) the unique linguistic situation for Romani youth in contemporary Europe, and (b) about the advantages of using Sen's capabilities approach as a conceptual tool for this investigation, and for investigations of other situations where linguistic minorities face persistent social injustice. We will attempt this through the investigation of a recent case of discrimination against Romani children on the basis of language, adjudicated by the European Court of Human Rights (ECtHR).</t>
  </si>
  <si>
    <t>[New, William] Beloit Coll, Beloit, WI 53511 USA; [Kyuchukov, Hristo] Univ Silesia Katowice, Katowice, Poland</t>
  </si>
  <si>
    <t>Beloit College; University of Silesia in Katowice</t>
  </si>
  <si>
    <t>New, W (corresponding author), Beloit Coll, Educ &amp; Youth Studies, 700 Coll St, Beloit, WI 53511 USA.</t>
  </si>
  <si>
    <t>newb@beloit.edu</t>
  </si>
  <si>
    <t>; Kyuchukov, Hristo/E-5677-2015</t>
  </si>
  <si>
    <t>New, William S./0000-0002-5433-3228; Kyuchukov, Hristo/0000-0002-1965-8908</t>
  </si>
  <si>
    <t>1056-4934</t>
  </si>
  <si>
    <t>1944-7086</t>
  </si>
  <si>
    <t>EUR EDUC</t>
  </si>
  <si>
    <t>Eur. Educ.</t>
  </si>
  <si>
    <t>10.1080/10564934.2017.1401437</t>
  </si>
  <si>
    <t>GH1UZ</t>
  </si>
  <si>
    <t>WOS:000433189400005</t>
  </si>
  <si>
    <t>Ghitta, M</t>
  </si>
  <si>
    <t>Ghitta, Maria</t>
  </si>
  <si>
    <t>Transylvanian Echoes of a European Phenomenon: The Vatican and the National-Christian Movements in the Mid-1920s</t>
  </si>
  <si>
    <t>TRANSYLVANIAN REVIEW</t>
  </si>
  <si>
    <t>Greek Catholic Church in Romania; Pope Pius XI; Action Francaise; Liga Apararii National-Cretine (National Christian Defense League); Titus Malaiu</t>
  </si>
  <si>
    <t>The article examines the manner in which the public agenda of the Greek Catholic Church in Transylvania came to include an issue of European interest: the difficult relationship between the Holy See and certain political trends, during the mid-1920s. The disavowal by Pius XI of the Action Francaise and his condemnation of the actions taken by the fascist militias against the Catholic youth, both occurred in the second half of 1926, also had an impact upon the Greek Catholic circles in Romania. A number of priests belonging to this denomination had joined the local manifestation of the national-Christian trend (the National Christian Defense League), and the question was whether the papal ban on Catholics joining the movements that placed religion in the service of their own political interests was also relevant for the Romanian space.</t>
  </si>
  <si>
    <t>[Ghitta, Maria] Romanian Acad, Ctr Transylvanian Studies, 12-14 Kogalniceanu St, Cluj Napoca 400084, Romania</t>
  </si>
  <si>
    <t>Ghitta, M (corresponding author), Romanian Acad, Ctr Transylvanian Studies, 12-14 Kogalniceanu St, Cluj Napoca 400084, Romania.</t>
  </si>
  <si>
    <t>aoghitta@yahoo.com</t>
  </si>
  <si>
    <t>CENTER TRANSYLVANIAN STUDIES</t>
  </si>
  <si>
    <t>CLUJ-NAPOCA</t>
  </si>
  <si>
    <t>2 NASAUD ST, CLUJ-NAPOCA, 400610, ROMANIA</t>
  </si>
  <si>
    <t>1221-1249</t>
  </si>
  <si>
    <t>TRANSYLV REV</t>
  </si>
  <si>
    <t>Transylv. Rev.</t>
  </si>
  <si>
    <t>WIN</t>
  </si>
  <si>
    <t>Area Studies; History</t>
  </si>
  <si>
    <t>FV6ZX</t>
  </si>
  <si>
    <t>WOS:000424732100007</t>
  </si>
  <si>
    <t>Bernath, K</t>
  </si>
  <si>
    <t>Bernath, Krisztina</t>
  </si>
  <si>
    <t>Social Participation and Engagement in Volunteering within Civil Society of the Undergraduates from the Partium Region</t>
  </si>
  <si>
    <t>Hungarian</t>
  </si>
  <si>
    <t>higher education; volunteering; civil society; youth</t>
  </si>
  <si>
    <t>UNIVERSITY</t>
  </si>
  <si>
    <t>Nowadays, a process of generation change from Y to Z generation is taking place among the young entrants to higher education. The behavioral patterns of the two generations differ in many respects, thus, the social roles they undertake show specific characteristics, too. In this article, we explored this situation in the Partium Region, based on two studies. On the one hand, we analyzed the data from the sub-sample of the HERD research carried out in 2012, focusing on the features and the factors that shape the decision of youth from three higher education institutions (a state-funded Romanian university and two private universities, one Hungarian and one Romanian) to volunteer (N=1090). The social participation of young people was also analyzed in terms of demand, using the results of a series of focus groups with NGOs that are active in the social field. The focus groups were carried out in the autumn of 2016, where the role and the experience of volunteering at an NGO were discussed. Our results suggest that young people are increasingly interested in volunteering, especially in the new type of volunteering. However, the lack of information and preparedness of both actors significantly hinders the effective match between supply and demand, as well as the efficient use of the opportunities delivered by volunteering.</t>
  </si>
  <si>
    <t>[Bernath, Krisztina] Partium Christian Univ, Dept Social Sci, Oradea, Romania</t>
  </si>
  <si>
    <t>Bernath, K (corresponding author), Partium Christian Univ, Dept Social Sci, Oradea, Romania.</t>
  </si>
  <si>
    <t>krisztina.bernath@emanuel.ro</t>
  </si>
  <si>
    <t>GC1DU</t>
  </si>
  <si>
    <t>WOS:000429520300004</t>
  </si>
  <si>
    <t>Kadar, M</t>
  </si>
  <si>
    <t>Kadar Magor</t>
  </si>
  <si>
    <t>The strategic (re-)planning</t>
  </si>
  <si>
    <t>strategic planning; dynamic strategy; Outcome Mapping; Theory of Change; community foundations</t>
  </si>
  <si>
    <t>In recent years, the strategic planning of civil society organizations has shifted from one perspective to another: instead of the general vision and precise implementation plans, a more dynamic, more adaptable activity process is called for organizations that need to deal with the specific multivariate or grassroots relations of fast-moving young people or local communities. The author participated in the elaboration of the strategy of the Hungarian youth umbrella organization in Romania (politics, ecclesiastical and student organizations), which has transposed these experiences into the work of strategic replanning of community foundations, creating a dynamic planning process that is easily applicable and adapted to the planning processes of other NGOs. The dynamic planning process combines the method of Outcome Mapping and Theory of Change with practical experience, describing the steps of strategic planning and providing additional points for working methods.</t>
  </si>
  <si>
    <t>[Kadar Magor] Babes Bolyai Univ, Commun Publ Relat &amp; Advertising Dept, Cluj Napoca, Romania</t>
  </si>
  <si>
    <t>Babes Bolyai University from Cluj</t>
  </si>
  <si>
    <t>Kadar, M (corresponding author), Babes Bolyai Univ, Commun Publ Relat &amp; Advertising Dept, Cluj Napoca, Romania.</t>
  </si>
  <si>
    <t>kadar.magor@fspac.ro</t>
  </si>
  <si>
    <t>Kadar, Magor/ABC-1880-2020</t>
  </si>
  <si>
    <t>GM8LW</t>
  </si>
  <si>
    <t>WOS:000438481100001</t>
  </si>
  <si>
    <t>Voinea, L; Atanase, A; Schileru, I</t>
  </si>
  <si>
    <t>Voinea, Lelia; Atanase, Anca; Schileru, Ion</t>
  </si>
  <si>
    <t>PERCEPTIONS OF THE SLOW FOOD CULTURAL TREND AMONG THE YOUTH</t>
  </si>
  <si>
    <t>AMFITEATRU ECONOMIC</t>
  </si>
  <si>
    <t>Slow Food; Fast Food; healthy food; consumer perception; analysis of the nutritional value; coverage degree method</t>
  </si>
  <si>
    <t>As they become increasingly aware of the importance of healthy eating and of the serious food imbalance caused by the overconsumption of industrial, ultra-processed and super-organoleptic food, consumers are now beginning to turn their attention to food choices guaranteeing both individual health and also of the environment. Thus, in recent years we are witnessing the rise of a cultural trend. Slow Food. Slow Food has become an international movement that advocates for satisfying culinary pleasure, protects biological and cultural diversity, spread taste education, links green producers to consumers and believes that gastronomy intersects with politics, agriculture and ecology. Slow Food proposes a holistic approach to food problem, where the economic, sociocultural and environmental aspects are interlinked, being pursued as part of an overall strategy. In order to highlight the manner in which the principles of this cultural trend are perceived by the representatives of the new generation of consumers in Romania, exploratory research marketing was conducted among the students in the second year of the master's program Quality Management, Expertise and Consumer Protection, from the Faculty of Business and Tourism from the Bucharest University of Economic Studies. The results of this research have shown an insufficient knowledge of Slow Food phenomenon and, especially, the Slow Food network activity in Romania. To show that the Slow Food type of food is a healthier option towards which the future consumer demand should be guided, especially those belonging to the younger generation, an antithetical comparative analysis of the nutritional value of two menus was performed: a suggestive one for the Slow Food feeding style and other one, specific to the fast food style. Slow Food style was considered antithetical to the fast food because many previous studies have shown a preference of the young for the fast-food type products, despite the nutritional imbalance they generate. Comparative analysis of nutrition was produced by using the coverage degree method and the results have shown that the Slow Food type menu is a balanced food option. Given the issues that we highlighted, this paper can be a reference point in our endeavor to increase the awareness of the Romanian young people regarding the need to create a sustainable food system, in economic, environmental and socio-cultural point of view, as well as their orienting towards natural and healthy food options.</t>
  </si>
  <si>
    <t>[Voinea, Lelia; Atanase, Anca; Schileru, Ion] Bucharest Univ Econ Studies, Bucharest, Romania</t>
  </si>
  <si>
    <t>Bucharest University of Economic Studies</t>
  </si>
  <si>
    <t>Atanase, A (corresponding author), Bucharest Univ Econ Studies, Bucharest, Romania.</t>
  </si>
  <si>
    <t>atanase@com.ase.ro</t>
  </si>
  <si>
    <t>Atanase, Anca/AAP-6027-2021; Voinea, Lelia/AAD-5088-2019</t>
  </si>
  <si>
    <t>Atanase, Anca/0000-0002-4400-9344;</t>
  </si>
  <si>
    <t>EDITURA ASE</t>
  </si>
  <si>
    <t>BUCURESTI</t>
  </si>
  <si>
    <t>PIATA ROMANA, NR 6, SECTOR 1, BUCURESTI, 701731, ROMANIA</t>
  </si>
  <si>
    <t>1582-9146</t>
  </si>
  <si>
    <t>2247-9104</t>
  </si>
  <si>
    <t>AMFITEATRU ECON</t>
  </si>
  <si>
    <t>Amfiteatru Econ.</t>
  </si>
  <si>
    <t>Business; Economics; Management</t>
  </si>
  <si>
    <t>ED1SH</t>
  </si>
  <si>
    <t>WOS:000388624700009</t>
  </si>
  <si>
    <t>Burean, T; Badescu, G</t>
  </si>
  <si>
    <t>Burean, Toma; Badescu, Gabriel</t>
  </si>
  <si>
    <t>Voices of discontent: Student protest participation in Romania</t>
  </si>
  <si>
    <t>COMMUNIST AND POST-COMMUNIST STUDIES</t>
  </si>
  <si>
    <t>Participation; Protest; Students; Activism; Internet; Trust</t>
  </si>
  <si>
    <t>MEASURING POLITICAL-PARTICIPATION; YOUNG-PEOPLE; CIVIC PARTICIPATION; INTERNET USE; YOUTH; POSTMATERIALISM; ELECTIONS; DEMOCRACIES; ABSTENTION; COMMUNIST</t>
  </si>
  <si>
    <t>In January 2012, in several cities of Romania, people turned out to streets to protest. The protests were linked to the wave of movements such as the Indignados or Occupy Wall Street. The students were especially visible among protesters. In this paper, we show that the profile of protests in Romania witnessed a significant shift from workers strikes for higher wages and better jobs, during communism and in the 1990ies, to social movements in which young urban educated citizens mobilize with the help of social networks for issues that are linked to the quality of democracy and life. Furthermore, the shift in protesting is associated, at the individual level, with distrust of the political system, which stimulates engaging in demonstrations. Interestingly, online activism accelerates the feeling of shared distrust of institutions, motivating youth to engage in protest participation, although the effects might be moderate and the causal arrow somewhat uncertain. The hypotheses are tested with data from a general survey on participation in 2012 and a student survey from October 2012. We find that gender, distrust in institutions and family income influence protest behavior. Time spent online has a negative effect on protest engagement and online activism is related to protest behavior. (C) 2014 The Regents of the University of California. Published by Elsevier Ltd. All rights reserved.</t>
  </si>
  <si>
    <t>[Burean, Toma; Badescu, Gabriel] Univ Babes Bolyai, Dept Polit Sci, Cluj Napoca, Romania</t>
  </si>
  <si>
    <t>Burean, T (corresponding author), Univ Babes Bolyai, Dept Polit Sci, Cluj Napoca, Romania.</t>
  </si>
  <si>
    <t>Burean, Toma/J-9870-2013; Badescu, Gabriel/H-1312-2013</t>
  </si>
  <si>
    <t>Burean, Toma/0000-0002-4412-932X; Badescu, Gabriel/0000-0003-1880-6435</t>
  </si>
  <si>
    <t>ELSEVIER SCI LTD</t>
  </si>
  <si>
    <t>THE BOULEVARD, LANGFORD LANE, KIDLINGTON, OXFORD OX5 1GB, OXON, ENGLAND</t>
  </si>
  <si>
    <t>0967-067X</t>
  </si>
  <si>
    <t>1873-6920</t>
  </si>
  <si>
    <t>COMMUNIS POST-COMMUN</t>
  </si>
  <si>
    <t>Communist Post-Communist Stud.</t>
  </si>
  <si>
    <t>SEP-DEC</t>
  </si>
  <si>
    <t>3-4</t>
  </si>
  <si>
    <t>10.1016/j.postcomstud.2014.10.004</t>
  </si>
  <si>
    <t>International Relations; Political Science</t>
  </si>
  <si>
    <t>International Relations; Government &amp; Law</t>
  </si>
  <si>
    <t>AY5IC</t>
  </si>
  <si>
    <t>WOS:000347604900012</t>
  </si>
  <si>
    <t>Danacica, DE</t>
  </si>
  <si>
    <t>Danacica, Daniela-Emanuela</t>
  </si>
  <si>
    <t>DETERMINANTS OF YOUTH UNEMPLOYMENT SPELLS AND EXIT DESTINATIONS IN ROMANIA AND HUNGARY</t>
  </si>
  <si>
    <t>ACTA OECONOMICA</t>
  </si>
  <si>
    <t>unemployment spell; youth; hazard; Hungary; Romania</t>
  </si>
  <si>
    <t>DURATION; RUSSIA; MODELS; CRIME</t>
  </si>
  <si>
    <t>The aim of this paper is to analyse determinants which cause some young Romanian and Hungarian individuals to have longer unemployment spells than others and different exit destinations. The empirical analysis is based on two large micro-datasets, obtained from the National Agency of Employment Romania and the Institute of Economics, Hungarian Academy of Sciences. Based on the competing risks specification, conclusions and suggestions for policy-makers are formulated.</t>
  </si>
  <si>
    <t>Constantin Brancusi Univ Tirgu Jiu, Fac Econ &amp; Business Adm, Targu Jiu, Romania</t>
  </si>
  <si>
    <t>Constantin Brancusi University</t>
  </si>
  <si>
    <t>Danacica, DE (corresponding author), Constantin Brancusi Univ Tirgu Jiu, Fac Econ &amp; Business Adm, Targu Jiu, Romania.</t>
  </si>
  <si>
    <t>danadde@yahoo.com</t>
  </si>
  <si>
    <t>Dănăcică, Daniela-Emanuela/AAI-1497-2020</t>
  </si>
  <si>
    <t>Danacica, Daniela-Emanuela/0000-0001-5680-1585</t>
  </si>
  <si>
    <t>AKADEMIAI KIADO RT</t>
  </si>
  <si>
    <t>PRIELLE K U 19, PO BOX 245,, H-1117 BUDAPEST, HUNGARY</t>
  </si>
  <si>
    <t>0001-6373</t>
  </si>
  <si>
    <t>1588-2659</t>
  </si>
  <si>
    <t>ACTA OECON</t>
  </si>
  <si>
    <t>Acta. Oecon.</t>
  </si>
  <si>
    <t>10.1556/AOecon.64.2014.3.4</t>
  </si>
  <si>
    <t>AX3WD</t>
  </si>
  <si>
    <t>WOS:000346865700004</t>
  </si>
  <si>
    <t>Bratucu, G; Madar, A; Neacsu, NA; Boscor, D; Baltescu, CA</t>
  </si>
  <si>
    <t>Bratucu, Gabriel; Madar, Anca; Neacsu, Nicoleta Andreea; Boscor, Dana; Baltescu, Codruta Adina</t>
  </si>
  <si>
    <t>HIGH SCHOOL VOCATIONAL COUNSELING ROLE IN LEVERAGING STUDENTS' PROFESSIONAL INCLINATIONS</t>
  </si>
  <si>
    <t>vocational counselling; professional skills; professional career; professional education</t>
  </si>
  <si>
    <t>KNOWLEDGE-BASED ECONOMY; GUIDANCE; COMPETENCES</t>
  </si>
  <si>
    <t>The experience of many countries with a well-educated workforce highlights the important role of vocational counselling services for advantageous youth professional orientation. Researchers manifest in their turn, a growing interest to study the role of vocational counselling, from the perspective of increasing the efficiency of investment in education and strengthening the capacity of enterprises to meet the challenges of the knowledge economy. In Romania, high school students have access to career guidance services, but there is little information on the extent to which they use or how useful they consider these services. Many times, there is a social conformism among high school graduates, which determines them to choose professions valued at a certain moment, without making a personal judgment. The aim of this paper is to analyse, as a good practice, the role of high school graduate vocational counselling in developing professional skills, in order to help them make the right career decision. In order to monitor the high school students' opinions on the vocational guidance and their perceptions of the integration in the labour market, a market research study has been conducted. This is a survey conducted on a sample of 2,364 high school students in their final year of study (twelve grade). The research has shown that a reduced percentage of the interviewed high school students have knowledge about the vocational guidance activity. From those who have used these services, most of them were satisfied. The study also highlighted the fact that the most important criteria for getting a job are the skills acquired during studies.</t>
  </si>
  <si>
    <t>[Bratucu, Gabriel; Madar, Anca; Neacsu, Nicoleta Andreea; Boscor, Dana; Baltescu, Codruta Adina] Transilvania Univ Brasov, Fac Econ Sci &amp; Business Adm, Brasov, Romania</t>
  </si>
  <si>
    <t>Transylvania University of Brasov</t>
  </si>
  <si>
    <t>Bratucu, G (corresponding author), Transilvania Univ Brasov, Fac Econ Sci &amp; Business Adm, Brasov, Romania.</t>
  </si>
  <si>
    <t>gabriel.bratucu@unitbv.ro</t>
  </si>
  <si>
    <t>Baltescu, Codruta A/B-3057-2016</t>
  </si>
  <si>
    <t>BRATUCU, Gabriel/0000-0002-9636-3660</t>
  </si>
  <si>
    <t>AS9DC</t>
  </si>
  <si>
    <t>WOS:000344542400022</t>
  </si>
  <si>
    <t>Nistor, G; Urea, R; Neacsu, I</t>
  </si>
  <si>
    <t>Nistor, Gheorghita; Urea, Roxana; Neacsu, Ioan</t>
  </si>
  <si>
    <t>Youth, Protection and Education Today: Perceived Vulnerabilities, Statistical Issues, Perspectives</t>
  </si>
  <si>
    <t>REVISTA DE CERCETARE SI INTERVENTIE SOCIALA</t>
  </si>
  <si>
    <t>social policies; poverty; social involvement; social project; social perception; motivation</t>
  </si>
  <si>
    <t>The Romanian reality shows a specific dynamic regarding the young generation's vulnerabilities and their implications, and many experts have carried out differential studies in this area. Based on these researches and on the theoretical framework of social policies, we did a research study aiming to reveal the young generation's social perception regarding social policies and the level of personal implication in dealing with the young generation's problems. We also had in mind some specific operational objectives and a certain assumption when we selected the subjects for our research (460 subjects, 350 teenage pupils in 6 high schools of Bucharest and 110 students of the Bucharest University). We used the following investigation methods: The IN-GN '2011 Questionnaire, Focus Group-3 and the SWOT analysis, the Internal Factor Assessment Matrix, the External Factor Assessment Matrix, the competitive profile Matrix, Document analyses/social reports from different agencies and authorities. The results reveal a complex panel of social perceptions of the young generation regarding the social policy and its involvement in solving out the problems they are facing.</t>
  </si>
  <si>
    <t>[Nistor, Gheorghita] Univ Bucharest, Fac Sociol &amp; Social Work, Bucharest, Romania; [Urea, Roxana; Neacsu, Ioan] Univ Bucharest, Fac Psychol &amp; Educ Sci, Bucharest, Romania</t>
  </si>
  <si>
    <t>University of Bucharest; University of Bucharest</t>
  </si>
  <si>
    <t>Nistor, G (corresponding author), Univ Bucharest, Fac Sociol &amp; Social Work, Bucharest, Romania.</t>
  </si>
  <si>
    <t>gheorghitalazar@yahoo.com; roxanaurea@yahoo.com; neacsuioan2008@yahoo.com</t>
  </si>
  <si>
    <t>Urea, Roxana/IAP-6515-2023; Gheorghita, Nistor/AAD-1674-2022</t>
  </si>
  <si>
    <t>Gheorghita, Nistor/0000-0003-3179-4053</t>
  </si>
  <si>
    <t>EXPERT PROJECTS PUBLISHING</t>
  </si>
  <si>
    <t>IASI, STR VOINESTI 63, IASI, 700615, ROMANIA</t>
  </si>
  <si>
    <t>1583-3410</t>
  </si>
  <si>
    <t>1584-5397</t>
  </si>
  <si>
    <t>REV CERCET INTERV SO</t>
  </si>
  <si>
    <t>Rev. Cercet. Interv. Soc.</t>
  </si>
  <si>
    <t>MAR</t>
  </si>
  <si>
    <t>AC7BM</t>
  </si>
  <si>
    <t>WOS:000332682000003</t>
  </si>
  <si>
    <t>Tomita, M</t>
  </si>
  <si>
    <t>Tomita, Mihaela</t>
  </si>
  <si>
    <t>Developing Alternative Understandings of Conflicts That Involve Delinquent Children through Life Space Crises Intervention</t>
  </si>
  <si>
    <t>delinquent minors; resilience; conflicts; reeducation; recuperative interventions</t>
  </si>
  <si>
    <t>ANTISOCIAL-BEHAVIOR</t>
  </si>
  <si>
    <t>This study is part of a broader research, conducted within the European project Promoting the Resilience of Delinquent Youth, financed by the European Commission and which has as target group delinquent children that are males, whom are residents in a reeducation center in Romania, being criminally sentenced by the court, with this educational measure. During the hospitalization in the reeducation center, these behaviors very often generate a series of conflicts, both between children and between them and the center's staff, supervisors, educators and other staff. Our study aims to demonstrate on the one hand the ability of these children to improve their behavior and to overcome conflict situations they face, situations assessed as being crisis situations through a specialized intervention called Life Space Crisis Intervention, shortly LSCI. During the research period, the resilience of these children was improved by default, this aspect being demonstrated in the same research and being directly linked to the intervention and activities developed with the children during their stay in the reeducation center. The purpose of all these interventions is the resocialization of these children through a complex recuperative treatment, in order to correct the undesirable behaviors and to form and develop the skills and attitudes that enable them to reintegrate into the community, directly related to individual, familial and societal available resources. On the other hand, our study will demonstrate that, beyond their criminal behavior, these children have a great capacity to change, which depends largely on the intervention of professionals and the use of methods of intervention, appropriate to the personality structure of each of them.</t>
  </si>
  <si>
    <t>West Univ Timisoara, Fac Sociol &amp; Psychol, Timisoara, Romania</t>
  </si>
  <si>
    <t>Tomita, M (corresponding author), West Univ Timisoara, Fac Sociol &amp; Psychol, Timisoara, Romania.</t>
  </si>
  <si>
    <t>mihaela.tomita@socio.uvt.ro</t>
  </si>
  <si>
    <t>Tomita, Mihaela/AAK-1760-2020</t>
  </si>
  <si>
    <t>WOS:000332682000004</t>
  </si>
  <si>
    <t>St-Blancat, CM; Zaltron, F</t>
  </si>
  <si>
    <t>St-Blancat, Chantal M.; Zaltron, Francesca</t>
  </si>
  <si>
    <t>'Making the most of it ... ': How young Romanians and Moroccans in northeastern Italy use resources from their social networks</t>
  </si>
  <si>
    <t>ETHNICITIES</t>
  </si>
  <si>
    <t>bonding and bridging social capital; Moroccans; Romanians; second generation; social networks; youths' agency</t>
  </si>
  <si>
    <t>RECENT POLISH MIGRANTS; 2ND-GENERATION; MIGRATION; ETHNICITY; STRATEGIES; FAMILIES; CHILDREN; GENDER; LIVES; ISLAM</t>
  </si>
  <si>
    <t>The integration of young immigrants is a key issue in European societies. The article examines how Moroccan and Romanian youths employ their family social networks to move beyond them to get access to other available resources in their context of migration. We find that youths evaluate families as their main source of social capital. But how do they combine family and kinship resources to build new networks? The study draws on 57 in-depth interviews with teenagers from secondary schools in the Veneto Region, a paradigmatic area for the increasing ethnic pluralization of Italian society. Moving beyond the usual understandings of social capital and social networks we focus first on the relationship between bonding and bridging, in particular the distinction between horizontal and vertical bridging among migrants. Then attention is paid to the agency of youths, stressing their social competence to overcome initial difficulties such as gender inequalities or the limits of bonding solidarity.</t>
  </si>
  <si>
    <t>[St-Blancat, Chantal M.] Univ Padua, I-35123 Padua, Italy; [Zaltron, Francesca] Univ Piemonte Orientale, Novara, Italy</t>
  </si>
  <si>
    <t>University of Padua; University of Eastern Piedmont Amedeo Avogadro</t>
  </si>
  <si>
    <t>St-Blancat, CM (corresponding author), Univ Padua, Dept Philosophy Sociol Educ &amp; Appl Psychol FISPPA, Palazzo Cesarotti,Via Cesarotti 10-12, I-35123 Padua, Italy.</t>
  </si>
  <si>
    <t>chantal.saint-blancat@unipd.it</t>
  </si>
  <si>
    <t>SAGE PUBLICATIONS LTD</t>
  </si>
  <si>
    <t>1 OLIVERS YARD, 55 CITY ROAD, LONDON EC1Y 1SP, ENGLAND</t>
  </si>
  <si>
    <t>1468-7968</t>
  </si>
  <si>
    <t>1741-2706</t>
  </si>
  <si>
    <t>Ethnicities</t>
  </si>
  <si>
    <t>10.1177/1468796812472148</t>
  </si>
  <si>
    <t>254UX</t>
  </si>
  <si>
    <t>WOS:000327194800007</t>
  </si>
  <si>
    <t>Balan, C; Zegreanu, MP</t>
  </si>
  <si>
    <t>Balan, Carmen; Zegreanu, Mirela-Patricia</t>
  </si>
  <si>
    <t>INSIGHTS INTO THE DEVELOPMENT OF THE MARKET OF MOBILE MARKETING SERVICES IN ROMANIA</t>
  </si>
  <si>
    <t>mobile marketing; mobile advertising; short message services (SMS); mobile marketing agencies; exploratory research; in-depth interviews</t>
  </si>
  <si>
    <t>DETERMINANTS; YOUTH</t>
  </si>
  <si>
    <t>The article aims to explore the present evolution stage of the mobile marketing service market in Romania. Central part of the article is the exploratory research based on in-depth interviews with major specialists in mobile marketing services. The main objectives of the research were to study: the offering of mobile marketing agencies in Romania; most used mobile marketing instruments; market changes generated by the advent of smartphones; perception of competition among Romanian mobile marketing agencies. This exploratory approach is the first multi-faceted qualitative study of the supply side of the Romanian market of mobile marketing services which is presently at the border between emergence and growth.</t>
  </si>
  <si>
    <t>[Balan, Carmen; Zegreanu, Mirela-Patricia] Bucharest Univ Econ Studies, Bucharest, Romania</t>
  </si>
  <si>
    <t>Balan, C (corresponding author), Bucharest Univ Econ Studies, Bucharest, Romania.</t>
  </si>
  <si>
    <t>carmen.balan@mk.ase.ro</t>
  </si>
  <si>
    <t>Balan, Carmen/N-3221-2017</t>
  </si>
  <si>
    <t>Balan, Carmen/0000-0002-5108-6196</t>
  </si>
  <si>
    <t>038UI</t>
  </si>
  <si>
    <t>WOS:000311199200014</t>
  </si>
  <si>
    <t>Madkour, AS; Farhat, T; Halpern, CT; Gabhainn, SN; Godeau, E</t>
  </si>
  <si>
    <t>Madkour, Aubrey Spriggs; Farhat, Tilda; Halpern, Carolyn Tucker; Gabhainn, Saoirse Nic; Godeau, Emmanuelle</t>
  </si>
  <si>
    <t>Parents' Support and Knowledge of Their Daughters' Lives, and Females' Early Sexual Initiation In Nine European Countries</t>
  </si>
  <si>
    <t>PERSPECTIVES ON SEXUAL AND REPRODUCTIVE HEALTH</t>
  </si>
  <si>
    <t>BONDING INSTRUMENT; FAMILY-STRUCTURE; HEALTH BEHAVIOR; ADOLESCENTS; SYMPTOMS; YOUTH; STYLE; DEBUT</t>
  </si>
  <si>
    <t>CONTEXT: Associations between early sexual initiation and parental support and knowledge have not been uniformly tested in multiple European population-based samples. Understanding such associations is important in efforts to discourage females' early sex. METHODS: Data were compiled for 7,466 females aged 14-16 who participated in the 2005-2006 Health Behaviors in School-Aged Children survey in nine countries (Austria, Finland, Greece, Hungary, Iceland, Lithuania, Romania, Spain and Ukraine). Univariate, bivariate and multivariable analyses were run with standard error corrections and weights to assess how sexual initiation before age 16 was related to maternal and paternal support and knowledge of daily activities. RESULTS: Prevalence of early sexual initiation ranged from 7% (in Romania) to 35% (in Iceland). In bivariate analyses, maternal and paternal support were significantly negatively related to adolescent females' early sexual initiation in most countries. In models with demographic controls, parental support was negatively associated with early sexual initiation (odds ratio, 0.8 for maternal and 0.7 for paternal). After parental knowledge was added, early sexual initiation was no longer associated with parental support, but was negatively associated with maternal and paternal knowledge (0.7 for each). These patterns held across countries. CONCLUSIONS: Parental knowledge largely explained negative associations between parental support and early initiation, suggesting either that knowledge is more important than support or that knowledge mediates the association between support and early sex. Perspectives on Sexual and Reproductive Health, 2012, 44(3):167-175, doi: 10.1363/4416712</t>
  </si>
  <si>
    <t>[Madkour, Aubrey Spriggs] Tulane Univ, Sch Publ Hlth &amp; Trop Med, Dept Global Community Hlth &amp; Behav Sci, New Orleans, LA 70118 USA; [Farhat, Tilda] Eunice Kennedy Shriver Natl Inst Child Hlth &amp; Hum, Prevent Res Branch, Div Epidemiol Stat &amp; Prevent Res, Bethesda, MD USA; [Halpern, Carolyn Tucker] Univ N Carolina, Dept Maternal &amp; Child Hlth, Chapel Hill, NC USA; [Halpern, Carolyn Tucker] Univ N Carolina, Carolina Populat Ctr, Chapel Hill, NC USA; [Gabhainn, Saoirse Nic] Natl Univ Ireland Galway, Hlth Promot Ctr, Sch Hlth Sci, Galway, Ireland; [Godeau, Emmanuelle] Univ Toulouse 3, INSERM, U1027, F-31062 Toulouse, France</t>
  </si>
  <si>
    <t>Tulane University; National Institutes of Health (NIH) - USA; NIH Eunice Kennedy Shriver National Institute of Child Health &amp; Human Development (NICHD); University of North Carolina; University of North Carolina Chapel Hill; University of North Carolina; University of North Carolina Chapel Hill; Ollscoil na Gaillimhe-University of Galway; Institut National de la Sante et de la Recherche Medicale (Inserm); Universite de Toulouse; Universite Toulouse III - Paul Sabatier</t>
  </si>
  <si>
    <t>Madkour, AS (corresponding author), Tulane Univ, Sch Publ Hlth &amp; Trop Med, Dept Global Community Hlth &amp; Behav Sci, New Orleans, LA 70118 USA.</t>
  </si>
  <si>
    <t>aspriggs@tulane.edu</t>
  </si>
  <si>
    <t>Nic Gabhainn, Saoirse/0000-0002-5717-076X; Madkour, Aubrey/0000-0001-6006-9964</t>
  </si>
  <si>
    <t>NICHD NIH HHS [R24 HD050924, L40 HD066680, N01-HD-5-3401] Funding Source: Medline; PHS HHS [T76MC04927] Funding Source: Medline</t>
  </si>
  <si>
    <t>NICHD NIH HHS(United States Department of Health &amp; Human ServicesNational Institutes of Health (NIH) - USANIH Eunice Kennedy Shriver National Institute of Child Health &amp; Human Development (NICHD)); PHS HHS(United States Department of Health &amp; Human ServicesUnited States Public Health Service)</t>
  </si>
  <si>
    <t>1538-6341</t>
  </si>
  <si>
    <t>1931-2393</t>
  </si>
  <si>
    <t>PERSPECT SEX REPRO H</t>
  </si>
  <si>
    <t>Perspect. Sex Reprod. Health</t>
  </si>
  <si>
    <t>10.1363/4416712</t>
  </si>
  <si>
    <t>Demography; Family Studies</t>
  </si>
  <si>
    <t>002OL</t>
  </si>
  <si>
    <t>Green Accepted, Green Submitted</t>
  </si>
  <si>
    <t>WOS:000308541400003</t>
  </si>
  <si>
    <t>Van Hoof, JJ; Reijlink, LMJ; Van Dalen, WE</t>
  </si>
  <si>
    <t>Van Hoof, Joris J.; Reijlink, Lian M. J.; Van Dalen, Wim E.</t>
  </si>
  <si>
    <t>Compliance with age limits for the sales of alcoholic beverages in Romania. Designing and evaluating a three year campaign</t>
  </si>
  <si>
    <t>alcohol; age limits; intervention; campaign; compliance; adolescents; mystery shopping; Romania</t>
  </si>
  <si>
    <t>DRINKING; COLLEGE</t>
  </si>
  <si>
    <t>The availability of alcohol in general is the-most important predictor of alcohol consumption and alcohol abuse in adolescents. Alcohol availability can divided into economic (alcohol prices and discounts), physical (number of alcohol outlets, opening hours), legal (age limits on drinking and purchasing alcohol) and social availability (at home availability, parental behavior and parenting style). When protecting youth from alcohol use, the legal availability is the strongest instrument. Of course, when legislation states that alcohol is not allowed to be sold to people under a certain age, both on-premise (e.g., bars) and off-premise (e.g., supermarkets) alcohol outlet personnel should be trained and enforced in complying with legal age limits. In order to explore baseline compliance to this legislation a mystery shopping study was conducted in a Romanian city. Under ages and trained students tried to buy alcohol in to explore to what extent alcohol sellers comply with this legal age limits. This compliance level turned out to be 0%. Within the alcohol project, therefore, it was decided to develop a campaign in which the importance of this age limit was communicated. After this campaign, again compliance was measured. Compliance was improved in the on-premise (bars) outlets only. Despite that the results on compliance with the age limit in practice were not strong directly after the campaign, both elements from that intervention and the research method can be used in other Romanian cities to improve and measure compliance with age limits on the sales of alcohol.</t>
  </si>
  <si>
    <t>[Van Hoof, Joris J.] Univ Twente, Fac Behav Sci, NL-7500 AE Enschede, Netherlands; [Reijlink, Lian M. J.; Van Dalen, Wim E.] Dutch Inst Alcohol Policy STAP, Utrecht, Netherlands</t>
  </si>
  <si>
    <t>University of Twente</t>
  </si>
  <si>
    <t>Van Hoof, JJ (corresponding author), Univ Twente, Fac Behav Sci, POB 217, NL-7500 AE Enschede, Netherlands.</t>
  </si>
  <si>
    <t>j.j.vanhoof@utwente.nl; lianreijlink@hotmail.com; wvandalen@stap.nl</t>
  </si>
  <si>
    <t>Van Hoof, Joris J/M-6567-2016</t>
  </si>
  <si>
    <t>Van Hoof, Joris/0000-0001-7143-770X</t>
  </si>
  <si>
    <t>932IA</t>
  </si>
  <si>
    <t>WOS:000303282800003</t>
  </si>
  <si>
    <t>Soos, I; Biddle, S; Boros-Balint, I; Sandor, I; Szabo, P; Hamar, P; Simonek, J</t>
  </si>
  <si>
    <t>Soos, Istvan; Biddle, Stuart; Boros-Balint, Iuliana; Sandor, Iosif; Szabo, Peter; Hamar, Pal; Simonek, Jaromir</t>
  </si>
  <si>
    <t>Prevalence of sedentary behaviour in young people in Romania and Slovakia</t>
  </si>
  <si>
    <t>EUROPEAN PHYSICAL EDUCATION REVIEW</t>
  </si>
  <si>
    <t>ecological Momentary Assessment; Romania; screen time; sedentary behaviour; Slovakia</t>
  </si>
  <si>
    <t>PHYSICAL-ACTIVITY; YOUTH; ADOLESCENTS; MOMENTARY; PATTERNS; CHILDREN; HEALTH</t>
  </si>
  <si>
    <t>Sedentary behaviour is becoming a popular area of health research, but most studies report data on samples from Australia, the UK and USA, and on a narrow range of behaviours. The present study reports on the prevalence of multiple sedentary behaviours in a sample of secondary school students (n = 635; mean age 16.0 years) from Romania and Slovakia. Ecological Momentary Assessment diaries were used to record multiple behaviours across weekdays and weekend days. Results showed high levels of many sedentary behaviours, particularly for screen time at weekends. Other behaviours included homework, sedentary socializing and motorized transport. Gender, age and country differences were evident for some behaviours. Interventions may need to account for socio-demographic moderators, and studies need to assess multiple sedentary behaviours.</t>
  </si>
  <si>
    <t>[Soos, Istvan] Univ Sunderland, Dept Sport &amp; Exercise Sci, Fac Sci Appl, Sunderland SR1 3SD, Tyne &amp; Wear, England; [Hamar, Pal] Semmelweis Univ Budapest, Dept Gymnast RG Dance &amp; Aerob, Fac Phys Educ &amp; Sport Sci, Budapest, Hungary; [Biddle, Stuart] Univ Loughborough, Sch Sport Exercise &amp; Hlth Sci, Loughborough, Leics, England; [Boros-Balint, Iuliana; Sandor, Iosif; Szabo, Peter] Univ Babes Bolyai, Fac Phys Educ &amp; Sport, R-3400 Cluj Napoca, Romania; [Simonek, Jaromir] Univ Constantine Philosopher, Dept Phys Educ &amp; Sports, Nitra, Slovakia</t>
  </si>
  <si>
    <t>University of Sunderland; Semmelweis University; University of Physical Education; Loughborough University; Babes Bolyai University from Cluj; Constantine the Philosopher University in Nitra</t>
  </si>
  <si>
    <t>Soos, I (corresponding author), Univ Sunderland, Dept Sport &amp; Exercise Sci, Fac Sci Appl, Darwin Bldg,Wharncliffe St, Sunderland SR1 3SD, Tyne &amp; Wear, England.</t>
  </si>
  <si>
    <t>istvan.soos@sunderland.ac.uk</t>
  </si>
  <si>
    <t>Simonek, Jaromir/AAE-8844-2020; SANDOR, IOSIF/AAO-2638-2020; Szabó, Péter/M-8954-2016; Peter, Szabo/IAR-0309-2023; Biddle, Stuart/AAE-9395-2019; Sandor, Iosif/GZN-1355-2022</t>
  </si>
  <si>
    <t>Simonek, Jaromir/0000-0003-4242-4891; SANDOR, IOSIF/0000-0003-2677-4568; Szabó, Péter/0000-0002-6791-1226; Biddle, Stuart/0000-0002-7663-6895; Iuliana, Boros-Balint/0000-0002-5717-412X</t>
  </si>
  <si>
    <t>1356-336X</t>
  </si>
  <si>
    <t>EUR PHYS EDUC REV</t>
  </si>
  <si>
    <t>Eur. Phys. Educ. Rev.</t>
  </si>
  <si>
    <t>10.1177/1356336X11430659</t>
  </si>
  <si>
    <t>898AM</t>
  </si>
  <si>
    <t>WOS:000300707200002</t>
  </si>
  <si>
    <t>Fekete, L; Webber, F</t>
  </si>
  <si>
    <t>Fekete, Liz; Webber, Frances</t>
  </si>
  <si>
    <t>Foreign nationals, enemy penology and the criminal justice system</t>
  </si>
  <si>
    <t>RACE &amp; CLASS</t>
  </si>
  <si>
    <t>citizenship; deportation; double punishment; prisons; xeno-racism; youth crime</t>
  </si>
  <si>
    <t>In recent years, European governments have introduced a series of measures aimed at clamping down on foreign nationals within criminal justice systems. Such measures have included policies of automatic deportation on completion of prison sentences of a certain length, harsher sentencing, prison segregation, and restrictions on access to citizenship and rights to permanent settlement. This article argues that such measures constitute a separate criminal justice system for foreign nationals, the creation of which has been driven by 'penal populism' and racist campaigns by extreme-Right political parties, against Muslims, asylum seekers and Roma in particular. Many of those designated as foreign criminals are guilty only of new offences specifically created to criminalise undocumented migration; many others are young refugees who have never been helped to deal with the trauma they experienced in their countries of origin. Historically, the European Court of Human Rights has set a high threshold for the deportation of a foreign national following a conviction, particularly with regard to young people. But this has been bypassed by European governments, even in cases of 'virtual nationals', those born and brought up in a European country but, owing to jus sanguinis citizenship laws in some EU countries, holding a non-EU passport. Moreover, there are attempts to curtail the freedom of movement rights of EU citizens, such as Romanian Roma, on the grounds that they are a serious threat to public order.</t>
  </si>
  <si>
    <t>[Webber, Frances] Garden Court Chambers, London, England</t>
  </si>
  <si>
    <t>0306-3968</t>
  </si>
  <si>
    <t>RACE CLASS</t>
  </si>
  <si>
    <t>Race Cl.</t>
  </si>
  <si>
    <t>10.1177/0306396810362868</t>
  </si>
  <si>
    <t>Anthropology; Ethnic Studies; Social Issues; Social Sciences, Interdisciplinary; Sociology</t>
  </si>
  <si>
    <t>Anthropology; Ethnic Studies; Social Issues; Social Sciences - Other Topics; Sociology</t>
  </si>
  <si>
    <t>582MZ</t>
  </si>
  <si>
    <t>WOS:000276603200001</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</si>
  <si>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</si>
  <si>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</si>
  <si>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</si>
  <si>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</si>
  <si>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</si>
  <si>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</si>
  <si>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</si>
  <si>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</si>
  <si>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</si>
  <si>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</si>
  <si>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</si>
  <si>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Simonek, Jaromir/AAE-8844-2020; Biddle, Stuart/AAE-9395-2019; Sandor, Iosif/GZN-1355-2022; SANDOR, IOSIF/AAO-2638-2020; Karsai, Istvan/GZA-9194-2022</t>
  </si>
  <si>
    <t>Simonek, Jaromir/0000-0003-4242-4891; Biddle, Stuart/0000-0002-7663-6895; SANDOR, IOSIF/0000-0003-2677-4568;</t>
  </si>
  <si>
    <t>TAYLOR &amp; FRANCIS LTD</t>
  </si>
  <si>
    <t>2-4 PARK SQUARE, MILTON PARK, ABINGDON OR14 4RN, OXON, ENGLAND</t>
  </si>
  <si>
    <t>1746-1391</t>
  </si>
  <si>
    <t>1536-7290</t>
  </si>
  <si>
    <t>EUR J SPORT SCI</t>
  </si>
  <si>
    <t>Eur. J. Sport Sci.</t>
  </si>
  <si>
    <t>10.1080/17461390902829234</t>
  </si>
  <si>
    <t>628JA</t>
  </si>
  <si>
    <t>WOS:000280114200005</t>
  </si>
  <si>
    <t>Hess, JM; Shandy, D</t>
  </si>
  <si>
    <t>Hess, Julia Meredith; Shandy, Dianna</t>
  </si>
  <si>
    <t>Kids at the Crossroads: Global Childhood and the State</t>
  </si>
  <si>
    <t>ANTHROPOLOGICAL QUARTERLY</t>
  </si>
  <si>
    <t>migration; immigration; state; children; childhood; global childhood; youth</t>
  </si>
  <si>
    <t>MIGRATION</t>
  </si>
  <si>
    <t>The papers here examine the global circulation of both ideologies and practices that underlie the notion of childhood, as well as the circulation or migration of children themselves. We ask what are the implications of the global circulation of constructions and practices of children and childhood, and how does the state involve itself in these processes? Specifically, the papers look at children and childhood in light of what Bock, Gaskins, and Lancy (2008:4) term disruptive experiences.  Collectively, the papers examine the experiences of Romanian street children in Paris (Terrio), trafficked children in the U.S. (Uehling), the unborn and the recently born children of African asylum seekers in Ireland (Shandy), and the children of Mexican migrants on both sides of the U.S.-Mexico border (Boehm). in these settings children have roles as individual actors, but this agency is tempered by the notion that adult oversight of these youth is frequently a function of the state or a negotiated reality between parents and the state. The articles, social commentary and book reviews therefore provide fodder for recent debates within anthropology that emphasize the role of children as independent actors by highlighting the tension between structure and agency, and problematizing these terms and their interaction in important ways.</t>
  </si>
  <si>
    <t>[Hess, Julia Meredith] Univ New Mexico, Albuquerque, NM 87131 USA; [Shandy, Dianna] Macalester Coll, St Paul, MN 55105 USA</t>
  </si>
  <si>
    <t>University of New Mexico; Macalester College</t>
  </si>
  <si>
    <t>Hess, JM (corresponding author), Univ New Mexico, Albuquerque, NM 87131 USA.</t>
  </si>
  <si>
    <t>Hess, Julia/GLU-4444-2022; Shandy, Dianna/GYV-3990-2022; , Dianna/V-1889-2019; Hess, Julia/ABF-7099-2021</t>
  </si>
  <si>
    <t>Hess, Julia/0000-0002-5883-9541; Shandy, Dianna/0000-0003-0117-9332; , Dianna/0000-0003-0117-9332;</t>
  </si>
  <si>
    <t>GEORGE WASHINGTON UNIV INST ETHNOGRAPHIC RESEARCH</t>
  </si>
  <si>
    <t>WASHINGTON</t>
  </si>
  <si>
    <t>GEORGE WASHINGTON UNIV, 2110 G ST, N W, WASHINGTON, DC 20052 USA</t>
  </si>
  <si>
    <t>0003-5491</t>
  </si>
  <si>
    <t>1534-1518</t>
  </si>
  <si>
    <t>ANTHROPOL QUART</t>
  </si>
  <si>
    <t>Anthropol. Q.</t>
  </si>
  <si>
    <t>FAL</t>
  </si>
  <si>
    <t>Anthropology</t>
  </si>
  <si>
    <t>388NT</t>
  </si>
  <si>
    <t>WOS:000262027200001</t>
  </si>
  <si>
    <t>Granville, J</t>
  </si>
  <si>
    <t>Granville, Johanna</t>
  </si>
  <si>
    <t>We Have Wines of All Kinds: Red, White, and Green: Romanian reactions to the Hungarian uprising in 1956</t>
  </si>
  <si>
    <t>AUSTRALIAN JOURNAL OF POLITICS AND HISTORY</t>
  </si>
  <si>
    <t>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 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t>
  </si>
  <si>
    <t>Novosibirsk State Univ, Novosibirsk, Russia</t>
  </si>
  <si>
    <t>Novosibirsk State University</t>
  </si>
  <si>
    <t>Granville, J (corresponding author), Novosibirsk State Univ, Novosibirsk, Russia.</t>
  </si>
  <si>
    <t>WILEY-BLACKWELL</t>
  </si>
  <si>
    <t>MALDEN</t>
  </si>
  <si>
    <t>COMMERCE PLACE, 350 MAIN ST, MALDEN 02148, MA USA</t>
  </si>
  <si>
    <t>0004-9522</t>
  </si>
  <si>
    <t>AUST J POLIT HIST</t>
  </si>
  <si>
    <t>Aust. J. Polit. Hist.</t>
  </si>
  <si>
    <t>10.1111/j.1467-8497.2008.00494.x</t>
  </si>
  <si>
    <t>History; Political Science</t>
  </si>
  <si>
    <t>History; Government &amp; Law</t>
  </si>
  <si>
    <t>305DR</t>
  </si>
  <si>
    <t>WOS:000256158500002</t>
  </si>
  <si>
    <t>Olesia, L; Simona, M</t>
  </si>
  <si>
    <t>Olesia, Lupu; Simona, Mitocaru</t>
  </si>
  <si>
    <t>Work and education in transition</t>
  </si>
  <si>
    <t>JOURNAL OF ORGANIZATIONAL CHANGE MANAGEMENT</t>
  </si>
  <si>
    <t>education; training; youth; Romania</t>
  </si>
  <si>
    <t>Purpose - The purpose of this paper is to focus on the change in attitude towards work among younger generations in Romania. Design/methodology/approach - The paper discusses work and education in transition since 1989. Findings - In the communist age, work was perceived as a time-consuming activity for students. As a result, in the command economy no job opportunities were offered for this age group. Transition in Romania implied adjustment to the free market economy model, this including the approach to working life and education. At the societal level, job opportunities have been created for the young along with programs that address the needs of this age group by introducing career development skills and entrepreneurial courses into the curricula. Originality/value - The paper offers insights into moving from skills-based training to the more open education required for survival in the more turbulent world.</t>
  </si>
  <si>
    <t>Alexandru Ioan Cuza Univ, Iasi, Romania</t>
  </si>
  <si>
    <t>Olesia, L (corresponding author), Alexandru Ioan Cuza Univ, Iasi, Romania.</t>
  </si>
  <si>
    <t>o_lupu@uaic.ro</t>
  </si>
  <si>
    <t>Mihai, Olesia/W-1721-2019</t>
  </si>
  <si>
    <t>EMERALD GROUP PUBLISHING LTD</t>
  </si>
  <si>
    <t>BINGLEY</t>
  </si>
  <si>
    <t>HOWARD HOUSE, WAGON LANE, BINGLEY BD16 1WA, W YORKSHIRE, ENGLAND</t>
  </si>
  <si>
    <t>0953-4814</t>
  </si>
  <si>
    <t>1758-7816</t>
  </si>
  <si>
    <t>J ORGAN CHANGE MANAG</t>
  </si>
  <si>
    <t>J. Organ. Chang. Manage.</t>
  </si>
  <si>
    <t>10.1108/09534810610708440</t>
  </si>
  <si>
    <t>Management</t>
  </si>
  <si>
    <t>112KF</t>
  </si>
  <si>
    <t>WOS:000242523900012</t>
  </si>
  <si>
    <t>ZHEBIN, A</t>
  </si>
  <si>
    <t>NORTH-KOREA AFTER SUNG,KIM,IL - HARD CHOICES</t>
  </si>
  <si>
    <t>KOREAN JOURNAL OF DEFENSE ANALYSIS</t>
  </si>
  <si>
    <t>This paper discusses the future possible developments in North Korea, especially the problem of political survival of Kim Il Sung's successor Kim Jong-il. Economic crisis resulting in the growing social and political tension in the country is the major problem Kim Jong-il regime faces. The essence of the matter is that, in contrast to previous crises, Kim Jong-il and his administration can no longer ignore objective problems of the country's development and continue the ''closed door policy'' based mainly on non-economic coercion and ideological indoctrination, further postponing the ripening of economic reforms. The experience of East European countries, especially Romania, demonstrated that such attitude was fraught with loosening control over situation and possible transition of events into stage of social explosion, with high degree of probability of total deprivation from power of the ruling dan and the physical extermination of its leader. In case of dramatic aggravation of the situation in the country and danger for the dan's staying in power as a whole, the feudal-monarchist essence of the regime could lead to a situation in which one of the groups inside the dan would try to promote its own representative to the position of dan's head instead of Kim Jong-il. Apart from inter-dan contradictions and economy there are at least three more sources of danger for the Kim Jong-il system: the children and other relatives of the party and state leaders of the DPRK, purged or simply put out of the way into political backyards by Kim Il Sung in his struggle for absolute power in 1950-70s; the emerging middle class; and the youth. Kim Jong-il's administration is likely to try, at least at the first stage, a modified version of the Chinese model with its division between politics and economy. At the same time, the North Korean ruling elite intends to secure a safe place and keep its political influence and material wealth after unification by breeding South Korean-style chaebols. The top priority for a new North Korean leadership will be normalization of relations with the USA and the West as a whole. At the second stage, making use of Western investment and markets, North Korea will try, taking into consideration chiefly the Chinese and South Korean experience of economic reforms, to make its economy more healthy and achieve a certain economic growth. Only from a strengthened international and domestic positions can it be expected to allow itself more intensive contacts with South Korea. The essence of the present changes in North Korea is the creation of economic and political guarantees for survival of the North Korean ruling elite in new conditions, including those after reunification of the country. Thus the political future and stability of the regime and its leaders will depend mainly on how successfully they can realize their plan. The very forms of political process and organization of power structures seem to reflect more or less adequately the requirements of each stage of movement towards this aim.</t>
  </si>
  <si>
    <t>ZHEBIN, A (corresponding author), RUSSIAN ACAD SCI,INST FAR EASTERN STUDIES,MOSCOW,RUSSIA.</t>
  </si>
  <si>
    <t>Zhebin, Alexander/AAZ-7050-2020</t>
  </si>
  <si>
    <t>KOREAN INST DEFENSE ANALYSES</t>
  </si>
  <si>
    <t>SEOUL</t>
  </si>
  <si>
    <t>OFFICE RESEARCH COOPERATION, PO BOX 250, SEOUL 130-650, SOUTH KOREA</t>
  </si>
  <si>
    <t>1016-3271</t>
  </si>
  <si>
    <t>KOREAN J DEF ANAL</t>
  </si>
  <si>
    <t>Korean J. Def. Anal.</t>
  </si>
  <si>
    <t>SUM</t>
  </si>
  <si>
    <t>10.1080/10163279509464538</t>
  </si>
  <si>
    <t>RQ786</t>
  </si>
  <si>
    <t>WOS:A1995RQ78600009</t>
  </si>
  <si>
    <t>JUROVA, A</t>
  </si>
  <si>
    <t>EDUCATIONAL HANDICAP OF ROMANY POPULATION - THE WAYS OF ITS OVERCOMING AND FUTURE POSSIBILITIES</t>
  </si>
  <si>
    <t>SOCIOLOGIA</t>
  </si>
  <si>
    <t>Slovak</t>
  </si>
  <si>
    <t>EDUCATIONAL HANDICAP; ROMANY POPULATION; DEMOCRATIZATION</t>
  </si>
  <si>
    <t>If we are judging the level of education of Romany population, we can not avoid to see many paradoxical phenomena, contradictory processes and results and frequently illogical approaches. The low level of Romany education is generally known and statistically proven. The educational distance between majority and Romanies is deepened by the fact, that in category ''elementary education'', which was part of census information, were included also those Romanies who finish elementary school only partially. In spite of all this, level of education of Romany population is increasing. Compare to 70 - 80% of illiteracy on beginning of fifties (in some regions and localities almost 100%), especially among the Romany females, there is a general trend of increasing education level, again primarily among the women. Even in comparison with the western countries, the level of Romany population is not lower. Slovakia, which has a highest relative number of Romanies in Europe, has high share of university educated members, despite the escape from the evidence and refusal to consider themselves to be a Romanies, which is particularly strong among highly educated Romanies. Persistent educational handicap of Romany population and its contradictory results are not only aftermath of educational policies of communist regime, but they have its roots in history of Romanies on this territory and in specificity of their culture, transferred orally from generation to generation. Throughout the centuries the level of ethno-cultural development of Romanies remained without change. Negative impact on level of education of Romanies had also subjective value system and need of education for social affirmation. In the post-war Czechoslovakia there was a strong tendency to assimilate the Romanies. Romany population was perceived as backward social group and not as independent ethnic community. Political and ideological approaches to Romanies which accentuated solving of social problems in area of housing, employment, financial aid to socially weak multi-children families, determined also the questions of education and upbringing of Romany children and liquidation of illiteracy of adults. The questions of education of Romany population were frequently topic of meetings of highest party and government institutions. The Romany population has much higher percentual share of children than rest of society (43% against 26%). Also from this ratio is clear how important is quality of education in Romany population for successful adaptation of young Romanies into market economy and society in general. Department of education faced always a dilemma how to cope with different attitudes of Romany children, which was evident, but was ignored. These differences were mostly suppressed by restrictive methods. Schools did not create sufficient space for motivation and creativity of Romany children. Educational process had assimilationist character and was combined with social support of Romany families, intended to facilitate education of Romany students. However, political and ideological framework of educational policy blocked positive utilization of ethnical specifications of Romany children and creation of bilingual environment in education. This was the reason that alternative measures were applied, which accentuated economic support. Romany children were admitted into nursery schools even when their mothers were unemployed. From seventies the special funds were allocated for construction of nursery schools for Romany children. National committees in individual countries organized collections of clothing, purchases of schoolbooks and distribution of free food for Romany children, which was frequently the only reason that children attended the schools. In many locations the special classes of schools were built for backward children and in removed villages the small educational facilities were created in reason to secure attendance of Romany children. Regular attendance to schools was constantly emphasized. To complement school education, various forms of summer educational camps were organized. Education of Romanies was complemented by an array of other measures such as classes for illiterate persons, various classes for youth and women to enable them to acquire skills and educational classes for men during the military service. In spite of all this effort and partial improvement in quality of education, attendance and grades, the change of schooling system which ignored specificity of Romany ethnicity was necessary. After November 1989, together with change of political system and unrestricted possibility of Romanies to profess their identity, The Department of Education accentuates creation of new conditions which would take into consideration this specificity. There is need for creation of school system in Slovak Republic, which would be capable of reflection and acceptance of Romany children with different upbringing, lifestyle, value system and social and cultural characteristics. Crucial precondition for effective implementation of the all intended measures is achievement of change in value system of Romany families, especially their regard for importance of education which is presently very low. The perspective of overcoming of educational handicap of Romany population contains many open questions. The various new forms of teaching methods are experimented with, and are continuously evaluated. One of the new approaches is project of pre-education of Romany children with all-day care, focused on children from disadvantaged social environment and striving to overcame a language handicap of these children. The ''All-day'' programs are executed also with the help of non-governmental organizations (for example The Foundation for Romany Child) and are concentrated on pre-school preparation of Romany children together with their parents. Specific skills needed for work with Romany children are gained through new professional training programs utilized for preparation of teachers and educators. From 1990 a Department of Romany Culture is active on Pedagogic Faculty in Nitra, which has to its disposal a broad array of experts in area of education and research. Methodical centers of school boards are monitoring specialized preparation of teachers and educators and are active in creation of illustrated text books in Romany language. Publishing of spelling book, reading book and history book in Romany language was prepared. New possibilities are emerging in area of middle schools (first wholly Romany middle school is open in Kosice under name Middle artistic school in Kosice). However, demands of some political parties and movements for instant implementation so called minority school system are not acceptable (there is an absence of personal and financial capacities), despite the fact that legally there is no obstacle to such a steps. Another complicating factors are: danger of segregation, difficulties of integration of Romany children into majority society in classes and problems of adaptation after finishing of school. There is a cause for concern in field of education in regard to deterioration of school attendance, termination of school restaurants and pre-school attendance. These difficulties calling for necessity to consider a broader approach to Romany population in line with general development and further democratization of our society.</t>
  </si>
  <si>
    <t>JUROVA, A (corresponding author), SLOVAK ACAD SCI, INST SOCIAL SCI, KARPATSKA 5, CS-04001 KOSICE, SLOVAKIA.</t>
  </si>
  <si>
    <t>SLOVAK ACADEMIC PRESS LTD</t>
  </si>
  <si>
    <t>BRATISLAVA</t>
  </si>
  <si>
    <t>PO BOX 57 NAM SLOBODY 6, 810 05 BRATISLAVA, SLOVAKIA</t>
  </si>
  <si>
    <t>0049-1225</t>
  </si>
  <si>
    <t>Sociologia</t>
  </si>
  <si>
    <t>QL315</t>
  </si>
  <si>
    <t>WOS:A1994QL31500008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</si>
</sst>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74</v>
      </c>
      <c r="Y2" t="s">
        <v>83</v>
      </c>
      <c r="Z2" t="s">
        <v>84</v>
      </c>
      <c r="AA2" t="s">
        <v>74</v>
      </c>
      <c r="AB2" t="s">
        <v>74</v>
      </c>
      <c r="AC2" t="s">
        <v>74</v>
      </c>
      <c r="AD2" t="s">
        <v>74</v>
      </c>
      <c r="AE2" t="s">
        <v>74</v>
      </c>
      <c r="AF2" t="s">
        <v>74</v>
      </c>
      <c r="AG2">
        <v>57</v>
      </c>
      <c r="AH2">
        <v>0</v>
      </c>
      <c r="AI2">
        <v>0</v>
      </c>
      <c r="AJ2">
        <v>0</v>
      </c>
      <c r="AK2">
        <v>0</v>
      </c>
      <c r="AL2" t="s">
        <v>85</v>
      </c>
      <c r="AM2" t="s">
        <v>86</v>
      </c>
      <c r="AN2" t="s">
        <v>87</v>
      </c>
      <c r="AO2" t="s">
        <v>88</v>
      </c>
      <c r="AP2" t="s">
        <v>89</v>
      </c>
      <c r="AQ2" t="s">
        <v>74</v>
      </c>
      <c r="AR2" t="s">
        <v>90</v>
      </c>
      <c r="AS2" t="s">
        <v>91</v>
      </c>
      <c r="AT2" t="s">
        <v>92</v>
      </c>
      <c r="AU2">
        <v>2023</v>
      </c>
      <c r="AV2" t="s">
        <v>74</v>
      </c>
      <c r="AW2" t="s">
        <v>74</v>
      </c>
      <c r="AX2" t="s">
        <v>74</v>
      </c>
      <c r="AY2" t="s">
        <v>74</v>
      </c>
      <c r="AZ2" t="s">
        <v>74</v>
      </c>
      <c r="BA2" t="s">
        <v>74</v>
      </c>
      <c r="BB2" t="s">
        <v>74</v>
      </c>
      <c r="BC2" t="s">
        <v>74</v>
      </c>
      <c r="BD2" t="s">
        <v>74</v>
      </c>
      <c r="BE2" t="s">
        <v>93</v>
      </c>
      <c r="BF2" t="str">
        <f>HYPERLINK("http://dx.doi.org/10.1080/13507486.2023.2231487","http://dx.doi.org/10.1080/13507486.2023.2231487")</f>
        <v>http://dx.doi.org/10.1080/13507486.2023.2231487</v>
      </c>
      <c r="BG2" t="s">
        <v>74</v>
      </c>
      <c r="BH2" t="s">
        <v>94</v>
      </c>
      <c r="BI2">
        <v>24</v>
      </c>
      <c r="BJ2" t="s">
        <v>95</v>
      </c>
      <c r="BK2" t="s">
        <v>96</v>
      </c>
      <c r="BL2" t="s">
        <v>95</v>
      </c>
      <c r="BM2" t="s">
        <v>97</v>
      </c>
      <c r="BN2" t="s">
        <v>74</v>
      </c>
      <c r="BO2" t="s">
        <v>74</v>
      </c>
      <c r="BP2" t="s">
        <v>74</v>
      </c>
      <c r="BQ2" t="s">
        <v>74</v>
      </c>
      <c r="BR2" t="s">
        <v>98</v>
      </c>
      <c r="BS2" t="s">
        <v>99</v>
      </c>
      <c r="BT2" t="str">
        <f>HYPERLINK("https%3A%2F%2Fwww.webofscience.com%2Fwos%2Fwoscc%2Ffull-record%2FWOS:001080099300001","View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104</v>
      </c>
      <c r="O3" t="s">
        <v>74</v>
      </c>
      <c r="P3" t="s">
        <v>74</v>
      </c>
      <c r="Q3" t="s">
        <v>74</v>
      </c>
      <c r="R3" t="s">
        <v>74</v>
      </c>
      <c r="S3" t="s">
        <v>74</v>
      </c>
      <c r="T3" t="s">
        <v>105</v>
      </c>
      <c r="U3" t="s">
        <v>106</v>
      </c>
      <c r="V3" t="s">
        <v>107</v>
      </c>
      <c r="W3" t="s">
        <v>108</v>
      </c>
      <c r="X3" t="s">
        <v>109</v>
      </c>
      <c r="Y3" t="s">
        <v>110</v>
      </c>
      <c r="Z3" t="s">
        <v>111</v>
      </c>
      <c r="AA3" t="s">
        <v>74</v>
      </c>
      <c r="AB3" t="s">
        <v>74</v>
      </c>
      <c r="AC3" t="s">
        <v>74</v>
      </c>
      <c r="AD3" t="s">
        <v>74</v>
      </c>
      <c r="AE3" t="s">
        <v>74</v>
      </c>
      <c r="AF3" t="s">
        <v>74</v>
      </c>
      <c r="AG3">
        <v>34</v>
      </c>
      <c r="AH3">
        <v>0</v>
      </c>
      <c r="AI3">
        <v>0</v>
      </c>
      <c r="AJ3">
        <v>0</v>
      </c>
      <c r="AK3">
        <v>0</v>
      </c>
      <c r="AL3" t="s">
        <v>112</v>
      </c>
      <c r="AM3" t="s">
        <v>113</v>
      </c>
      <c r="AN3" t="s">
        <v>114</v>
      </c>
      <c r="AO3" t="s">
        <v>115</v>
      </c>
      <c r="AP3" t="s">
        <v>116</v>
      </c>
      <c r="AQ3" t="s">
        <v>74</v>
      </c>
      <c r="AR3" t="s">
        <v>117</v>
      </c>
      <c r="AS3" t="s">
        <v>118</v>
      </c>
      <c r="AT3" t="s">
        <v>119</v>
      </c>
      <c r="AU3">
        <v>2023</v>
      </c>
      <c r="AV3">
        <v>25</v>
      </c>
      <c r="AW3">
        <v>1</v>
      </c>
      <c r="AX3" t="s">
        <v>74</v>
      </c>
      <c r="AY3" t="s">
        <v>74</v>
      </c>
      <c r="AZ3" t="s">
        <v>74</v>
      </c>
      <c r="BA3" t="s">
        <v>74</v>
      </c>
      <c r="BB3">
        <v>7</v>
      </c>
      <c r="BC3">
        <v>21</v>
      </c>
      <c r="BD3" t="s">
        <v>74</v>
      </c>
      <c r="BE3" t="s">
        <v>74</v>
      </c>
      <c r="BF3" t="s">
        <v>74</v>
      </c>
      <c r="BG3" t="s">
        <v>74</v>
      </c>
      <c r="BH3" t="s">
        <v>74</v>
      </c>
      <c r="BI3">
        <v>15</v>
      </c>
      <c r="BJ3" t="s">
        <v>120</v>
      </c>
      <c r="BK3" t="s">
        <v>121</v>
      </c>
      <c r="BL3" t="s">
        <v>120</v>
      </c>
      <c r="BM3" t="s">
        <v>122</v>
      </c>
      <c r="BN3" t="s">
        <v>74</v>
      </c>
      <c r="BO3" t="s">
        <v>74</v>
      </c>
      <c r="BP3" t="s">
        <v>74</v>
      </c>
      <c r="BQ3" t="s">
        <v>74</v>
      </c>
      <c r="BR3" t="s">
        <v>98</v>
      </c>
      <c r="BS3" t="s">
        <v>123</v>
      </c>
      <c r="BT3" t="str">
        <f>HYPERLINK("https%3A%2F%2Fwww.webofscience.com%2Fwos%2Fwoscc%2Ffull-record%2FWOS:001026148600001","View Full Record in Web of Science")</f>
        <v>View Full Record in Web of Science</v>
      </c>
    </row>
    <row r="4" spans="1:72" x14ac:dyDescent="0.25">
      <c r="A4" t="s">
        <v>72</v>
      </c>
      <c r="B4" t="s">
        <v>124</v>
      </c>
      <c r="C4" t="s">
        <v>74</v>
      </c>
      <c r="D4" t="s">
        <v>74</v>
      </c>
      <c r="E4" t="s">
        <v>74</v>
      </c>
      <c r="F4" t="s">
        <v>125</v>
      </c>
      <c r="G4" t="s">
        <v>74</v>
      </c>
      <c r="H4" t="s">
        <v>74</v>
      </c>
      <c r="I4" t="s">
        <v>126</v>
      </c>
      <c r="J4" t="s">
        <v>127</v>
      </c>
      <c r="K4" t="s">
        <v>74</v>
      </c>
      <c r="L4" t="s">
        <v>74</v>
      </c>
      <c r="M4" t="s">
        <v>128</v>
      </c>
      <c r="N4" t="s">
        <v>104</v>
      </c>
      <c r="O4" t="s">
        <v>74</v>
      </c>
      <c r="P4" t="s">
        <v>74</v>
      </c>
      <c r="Q4" t="s">
        <v>74</v>
      </c>
      <c r="R4" t="s">
        <v>74</v>
      </c>
      <c r="S4" t="s">
        <v>74</v>
      </c>
      <c r="T4" t="s">
        <v>129</v>
      </c>
      <c r="U4" t="s">
        <v>74</v>
      </c>
      <c r="V4" t="s">
        <v>130</v>
      </c>
      <c r="W4" t="s">
        <v>131</v>
      </c>
      <c r="X4" t="s">
        <v>132</v>
      </c>
      <c r="Y4" t="s">
        <v>133</v>
      </c>
      <c r="Z4" t="s">
        <v>134</v>
      </c>
      <c r="AA4" t="s">
        <v>74</v>
      </c>
      <c r="AB4" t="s">
        <v>74</v>
      </c>
      <c r="AC4" t="s">
        <v>74</v>
      </c>
      <c r="AD4" t="s">
        <v>74</v>
      </c>
      <c r="AE4" t="s">
        <v>74</v>
      </c>
      <c r="AF4" t="s">
        <v>74</v>
      </c>
      <c r="AG4">
        <v>43</v>
      </c>
      <c r="AH4">
        <v>0</v>
      </c>
      <c r="AI4">
        <v>0</v>
      </c>
      <c r="AJ4">
        <v>2</v>
      </c>
      <c r="AK4">
        <v>2</v>
      </c>
      <c r="AL4" t="s">
        <v>135</v>
      </c>
      <c r="AM4" t="s">
        <v>136</v>
      </c>
      <c r="AN4" t="s">
        <v>137</v>
      </c>
      <c r="AO4" t="s">
        <v>138</v>
      </c>
      <c r="AP4" t="s">
        <v>74</v>
      </c>
      <c r="AQ4" t="s">
        <v>74</v>
      </c>
      <c r="AR4" t="s">
        <v>139</v>
      </c>
      <c r="AS4" t="s">
        <v>140</v>
      </c>
      <c r="AT4" t="s">
        <v>141</v>
      </c>
      <c r="AU4">
        <v>2023</v>
      </c>
      <c r="AV4">
        <v>67</v>
      </c>
      <c r="AW4">
        <v>2</v>
      </c>
      <c r="AX4" t="s">
        <v>74</v>
      </c>
      <c r="AY4" t="s">
        <v>74</v>
      </c>
      <c r="AZ4" t="s">
        <v>74</v>
      </c>
      <c r="BA4" t="s">
        <v>74</v>
      </c>
      <c r="BB4">
        <v>52</v>
      </c>
      <c r="BC4">
        <v>66</v>
      </c>
      <c r="BD4" t="s">
        <v>74</v>
      </c>
      <c r="BE4" t="s">
        <v>142</v>
      </c>
      <c r="BF4" t="str">
        <f>HYPERLINK("http://dx.doi.org/10.20542/0131-2227-2023-67-2-52-66","http://dx.doi.org/10.20542/0131-2227-2023-67-2-52-66")</f>
        <v>http://dx.doi.org/10.20542/0131-2227-2023-67-2-52-66</v>
      </c>
      <c r="BG4" t="s">
        <v>74</v>
      </c>
      <c r="BH4" t="s">
        <v>74</v>
      </c>
      <c r="BI4">
        <v>15</v>
      </c>
      <c r="BJ4" t="s">
        <v>143</v>
      </c>
      <c r="BK4" t="s">
        <v>121</v>
      </c>
      <c r="BL4" t="s">
        <v>143</v>
      </c>
      <c r="BM4" t="s">
        <v>144</v>
      </c>
      <c r="BN4" t="s">
        <v>74</v>
      </c>
      <c r="BO4" t="s">
        <v>74</v>
      </c>
      <c r="BP4" t="s">
        <v>74</v>
      </c>
      <c r="BQ4" t="s">
        <v>74</v>
      </c>
      <c r="BR4" t="s">
        <v>98</v>
      </c>
      <c r="BS4" t="s">
        <v>145</v>
      </c>
      <c r="BT4" t="str">
        <f>HYPERLINK("https%3A%2F%2Fwww.webofscience.com%2Fwos%2Fwoscc%2Ffull-record%2FWOS:000946880600005","View Full Record in Web of Science")</f>
        <v>View Full Record in Web of Science</v>
      </c>
    </row>
    <row r="5" spans="1:72" x14ac:dyDescent="0.25">
      <c r="A5" t="s">
        <v>72</v>
      </c>
      <c r="B5" t="s">
        <v>146</v>
      </c>
      <c r="C5" t="s">
        <v>74</v>
      </c>
      <c r="D5" t="s">
        <v>74</v>
      </c>
      <c r="E5" t="s">
        <v>74</v>
      </c>
      <c r="F5" t="s">
        <v>147</v>
      </c>
      <c r="G5" t="s">
        <v>74</v>
      </c>
      <c r="H5" t="s">
        <v>74</v>
      </c>
      <c r="I5" t="s">
        <v>148</v>
      </c>
      <c r="J5" t="s">
        <v>149</v>
      </c>
      <c r="K5" t="s">
        <v>74</v>
      </c>
      <c r="L5" t="s">
        <v>74</v>
      </c>
      <c r="M5" t="s">
        <v>78</v>
      </c>
      <c r="N5" t="s">
        <v>104</v>
      </c>
      <c r="O5" t="s">
        <v>74</v>
      </c>
      <c r="P5" t="s">
        <v>74</v>
      </c>
      <c r="Q5" t="s">
        <v>74</v>
      </c>
      <c r="R5" t="s">
        <v>74</v>
      </c>
      <c r="S5" t="s">
        <v>74</v>
      </c>
      <c r="T5" t="s">
        <v>150</v>
      </c>
      <c r="U5" t="s">
        <v>151</v>
      </c>
      <c r="V5" t="s">
        <v>152</v>
      </c>
      <c r="W5" t="s">
        <v>153</v>
      </c>
      <c r="X5" t="s">
        <v>154</v>
      </c>
      <c r="Y5" t="s">
        <v>155</v>
      </c>
      <c r="Z5" t="s">
        <v>156</v>
      </c>
      <c r="AA5" t="s">
        <v>157</v>
      </c>
      <c r="AB5" t="s">
        <v>158</v>
      </c>
      <c r="AC5" t="s">
        <v>74</v>
      </c>
      <c r="AD5" t="s">
        <v>74</v>
      </c>
      <c r="AE5" t="s">
        <v>74</v>
      </c>
      <c r="AF5" t="s">
        <v>74</v>
      </c>
      <c r="AG5">
        <v>68</v>
      </c>
      <c r="AH5">
        <v>0</v>
      </c>
      <c r="AI5">
        <v>0</v>
      </c>
      <c r="AJ5">
        <v>0</v>
      </c>
      <c r="AK5">
        <v>0</v>
      </c>
      <c r="AL5" t="s">
        <v>159</v>
      </c>
      <c r="AM5" t="s">
        <v>160</v>
      </c>
      <c r="AN5" t="s">
        <v>161</v>
      </c>
      <c r="AO5" t="s">
        <v>162</v>
      </c>
      <c r="AP5" t="s">
        <v>163</v>
      </c>
      <c r="AQ5" t="s">
        <v>74</v>
      </c>
      <c r="AR5" t="s">
        <v>164</v>
      </c>
      <c r="AS5" t="s">
        <v>165</v>
      </c>
      <c r="AT5" t="s">
        <v>74</v>
      </c>
      <c r="AU5">
        <v>2023</v>
      </c>
      <c r="AV5">
        <v>16</v>
      </c>
      <c r="AW5">
        <v>2</v>
      </c>
      <c r="AX5" t="s">
        <v>74</v>
      </c>
      <c r="AY5" t="s">
        <v>74</v>
      </c>
      <c r="AZ5" t="s">
        <v>74</v>
      </c>
      <c r="BA5" t="s">
        <v>74</v>
      </c>
      <c r="BB5">
        <v>11</v>
      </c>
      <c r="BC5" t="s">
        <v>166</v>
      </c>
      <c r="BD5" t="s">
        <v>74</v>
      </c>
      <c r="BE5" t="s">
        <v>167</v>
      </c>
      <c r="BF5" t="str">
        <f>HYPERLINK("http://dx.doi.org/10.14254/2071-789X.2023/16-2/1","http://dx.doi.org/10.14254/2071-789X.2023/16-2/1")</f>
        <v>http://dx.doi.org/10.14254/2071-789X.2023/16-2/1</v>
      </c>
      <c r="BG5" t="s">
        <v>74</v>
      </c>
      <c r="BH5" t="s">
        <v>74</v>
      </c>
      <c r="BI5">
        <v>15</v>
      </c>
      <c r="BJ5" t="s">
        <v>168</v>
      </c>
      <c r="BK5" t="s">
        <v>121</v>
      </c>
      <c r="BL5" t="s">
        <v>169</v>
      </c>
      <c r="BM5" t="s">
        <v>170</v>
      </c>
      <c r="BN5" t="s">
        <v>74</v>
      </c>
      <c r="BO5" t="s">
        <v>171</v>
      </c>
      <c r="BP5" t="s">
        <v>74</v>
      </c>
      <c r="BQ5" t="s">
        <v>74</v>
      </c>
      <c r="BR5" t="s">
        <v>98</v>
      </c>
      <c r="BS5" t="s">
        <v>172</v>
      </c>
      <c r="BT5" t="str">
        <f>HYPERLINK("https%3A%2F%2Fwww.webofscience.com%2Fwos%2Fwoscc%2Ffull-record%2FWOS:001024105500001","View Full Record in Web of Science")</f>
        <v>View Full Record in Web of Science</v>
      </c>
    </row>
    <row r="6" spans="1:72" x14ac:dyDescent="0.25">
      <c r="A6" t="s">
        <v>72</v>
      </c>
      <c r="B6" t="s">
        <v>173</v>
      </c>
      <c r="C6" t="s">
        <v>74</v>
      </c>
      <c r="D6" t="s">
        <v>74</v>
      </c>
      <c r="E6" t="s">
        <v>74</v>
      </c>
      <c r="F6" t="s">
        <v>174</v>
      </c>
      <c r="G6" t="s">
        <v>74</v>
      </c>
      <c r="H6" t="s">
        <v>74</v>
      </c>
      <c r="I6" t="s">
        <v>175</v>
      </c>
      <c r="J6" t="s">
        <v>176</v>
      </c>
      <c r="K6" t="s">
        <v>74</v>
      </c>
      <c r="L6" t="s">
        <v>74</v>
      </c>
      <c r="M6" t="s">
        <v>78</v>
      </c>
      <c r="N6" t="s">
        <v>104</v>
      </c>
      <c r="O6" t="s">
        <v>74</v>
      </c>
      <c r="P6" t="s">
        <v>74</v>
      </c>
      <c r="Q6" t="s">
        <v>74</v>
      </c>
      <c r="R6" t="s">
        <v>74</v>
      </c>
      <c r="S6" t="s">
        <v>74</v>
      </c>
      <c r="T6" t="s">
        <v>177</v>
      </c>
      <c r="U6" t="s">
        <v>178</v>
      </c>
      <c r="V6" t="s">
        <v>179</v>
      </c>
      <c r="W6" t="s">
        <v>180</v>
      </c>
      <c r="X6" t="s">
        <v>181</v>
      </c>
      <c r="Y6" t="s">
        <v>182</v>
      </c>
      <c r="Z6" t="s">
        <v>183</v>
      </c>
      <c r="AA6" t="s">
        <v>74</v>
      </c>
      <c r="AB6" t="s">
        <v>74</v>
      </c>
      <c r="AC6" t="s">
        <v>74</v>
      </c>
      <c r="AD6" t="s">
        <v>74</v>
      </c>
      <c r="AE6" t="s">
        <v>74</v>
      </c>
      <c r="AF6" t="s">
        <v>74</v>
      </c>
      <c r="AG6">
        <v>83</v>
      </c>
      <c r="AH6">
        <v>4</v>
      </c>
      <c r="AI6">
        <v>4</v>
      </c>
      <c r="AJ6">
        <v>12</v>
      </c>
      <c r="AK6">
        <v>29</v>
      </c>
      <c r="AL6" t="s">
        <v>184</v>
      </c>
      <c r="AM6" t="s">
        <v>185</v>
      </c>
      <c r="AN6" t="s">
        <v>186</v>
      </c>
      <c r="AO6" t="s">
        <v>74</v>
      </c>
      <c r="AP6" t="s">
        <v>187</v>
      </c>
      <c r="AQ6" t="s">
        <v>74</v>
      </c>
      <c r="AR6" t="s">
        <v>188</v>
      </c>
      <c r="AS6" t="s">
        <v>189</v>
      </c>
      <c r="AT6" t="s">
        <v>190</v>
      </c>
      <c r="AU6">
        <v>2022</v>
      </c>
      <c r="AV6">
        <v>14</v>
      </c>
      <c r="AW6">
        <v>20</v>
      </c>
      <c r="AX6" t="s">
        <v>74</v>
      </c>
      <c r="AY6" t="s">
        <v>74</v>
      </c>
      <c r="AZ6" t="s">
        <v>74</v>
      </c>
      <c r="BA6" t="s">
        <v>74</v>
      </c>
      <c r="BB6" t="s">
        <v>74</v>
      </c>
      <c r="BC6" t="s">
        <v>74</v>
      </c>
      <c r="BD6">
        <v>13342</v>
      </c>
      <c r="BE6" t="s">
        <v>191</v>
      </c>
      <c r="BF6" t="str">
        <f>HYPERLINK("http://dx.doi.org/10.3390/su142013342","http://dx.doi.org/10.3390/su142013342")</f>
        <v>http://dx.doi.org/10.3390/su142013342</v>
      </c>
      <c r="BG6" t="s">
        <v>74</v>
      </c>
      <c r="BH6" t="s">
        <v>74</v>
      </c>
      <c r="BI6">
        <v>22</v>
      </c>
      <c r="BJ6" t="s">
        <v>192</v>
      </c>
      <c r="BK6" t="s">
        <v>193</v>
      </c>
      <c r="BL6" t="s">
        <v>194</v>
      </c>
      <c r="BM6" t="s">
        <v>195</v>
      </c>
      <c r="BN6" t="s">
        <v>74</v>
      </c>
      <c r="BO6" t="s">
        <v>171</v>
      </c>
      <c r="BP6" t="s">
        <v>74</v>
      </c>
      <c r="BQ6" t="s">
        <v>74</v>
      </c>
      <c r="BR6" t="s">
        <v>98</v>
      </c>
      <c r="BS6" t="s">
        <v>196</v>
      </c>
      <c r="BT6" t="str">
        <f>HYPERLINK("https%3A%2F%2Fwww.webofscience.com%2Fwos%2Fwoscc%2Ffull-record%2FWOS:000875088400001","View Full Record in Web of Science")</f>
        <v>View Full Record in Web of Science</v>
      </c>
    </row>
    <row r="7" spans="1:72" x14ac:dyDescent="0.25">
      <c r="A7" t="s">
        <v>72</v>
      </c>
      <c r="B7" t="s">
        <v>197</v>
      </c>
      <c r="C7" t="s">
        <v>74</v>
      </c>
      <c r="D7" t="s">
        <v>74</v>
      </c>
      <c r="E7" t="s">
        <v>74</v>
      </c>
      <c r="F7" t="s">
        <v>198</v>
      </c>
      <c r="G7" t="s">
        <v>74</v>
      </c>
      <c r="H7" t="s">
        <v>74</v>
      </c>
      <c r="I7" t="s">
        <v>199</v>
      </c>
      <c r="J7" t="s">
        <v>200</v>
      </c>
      <c r="K7" t="s">
        <v>74</v>
      </c>
      <c r="L7" t="s">
        <v>74</v>
      </c>
      <c r="M7" t="s">
        <v>78</v>
      </c>
      <c r="N7" t="s">
        <v>104</v>
      </c>
      <c r="O7" t="s">
        <v>74</v>
      </c>
      <c r="P7" t="s">
        <v>74</v>
      </c>
      <c r="Q7" t="s">
        <v>74</v>
      </c>
      <c r="R7" t="s">
        <v>74</v>
      </c>
      <c r="S7" t="s">
        <v>74</v>
      </c>
      <c r="T7" t="s">
        <v>201</v>
      </c>
      <c r="U7" t="s">
        <v>202</v>
      </c>
      <c r="V7" t="s">
        <v>203</v>
      </c>
      <c r="W7" t="s">
        <v>204</v>
      </c>
      <c r="X7" t="s">
        <v>205</v>
      </c>
      <c r="Y7" t="s">
        <v>206</v>
      </c>
      <c r="Z7" t="s">
        <v>207</v>
      </c>
      <c r="AA7" t="s">
        <v>208</v>
      </c>
      <c r="AB7" t="s">
        <v>209</v>
      </c>
      <c r="AC7" t="s">
        <v>74</v>
      </c>
      <c r="AD7" t="s">
        <v>74</v>
      </c>
      <c r="AE7" t="s">
        <v>74</v>
      </c>
      <c r="AF7" t="s">
        <v>74</v>
      </c>
      <c r="AG7">
        <v>59</v>
      </c>
      <c r="AH7">
        <v>2</v>
      </c>
      <c r="AI7">
        <v>2</v>
      </c>
      <c r="AJ7">
        <v>5</v>
      </c>
      <c r="AK7">
        <v>30</v>
      </c>
      <c r="AL7" t="s">
        <v>210</v>
      </c>
      <c r="AM7" t="s">
        <v>211</v>
      </c>
      <c r="AN7" t="s">
        <v>212</v>
      </c>
      <c r="AO7" t="s">
        <v>213</v>
      </c>
      <c r="AP7" t="s">
        <v>74</v>
      </c>
      <c r="AQ7" t="s">
        <v>74</v>
      </c>
      <c r="AR7" t="s">
        <v>214</v>
      </c>
      <c r="AS7" t="s">
        <v>215</v>
      </c>
      <c r="AT7" t="s">
        <v>216</v>
      </c>
      <c r="AU7">
        <v>2022</v>
      </c>
      <c r="AV7">
        <v>13</v>
      </c>
      <c r="AW7" t="s">
        <v>74</v>
      </c>
      <c r="AX7" t="s">
        <v>74</v>
      </c>
      <c r="AY7" t="s">
        <v>74</v>
      </c>
      <c r="AZ7" t="s">
        <v>74</v>
      </c>
      <c r="BA7" t="s">
        <v>74</v>
      </c>
      <c r="BB7" t="s">
        <v>74</v>
      </c>
      <c r="BC7" t="s">
        <v>74</v>
      </c>
      <c r="BD7">
        <v>976675</v>
      </c>
      <c r="BE7" t="s">
        <v>217</v>
      </c>
      <c r="BF7" t="str">
        <f>HYPERLINK("http://dx.doi.org/10.3389/fpsyg.2022.976675","http://dx.doi.org/10.3389/fpsyg.2022.976675")</f>
        <v>http://dx.doi.org/10.3389/fpsyg.2022.976675</v>
      </c>
      <c r="BG7" t="s">
        <v>74</v>
      </c>
      <c r="BH7" t="s">
        <v>74</v>
      </c>
      <c r="BI7">
        <v>14</v>
      </c>
      <c r="BJ7" t="s">
        <v>218</v>
      </c>
      <c r="BK7" t="s">
        <v>219</v>
      </c>
      <c r="BL7" t="s">
        <v>220</v>
      </c>
      <c r="BM7" t="s">
        <v>221</v>
      </c>
      <c r="BN7">
        <v>36148106</v>
      </c>
      <c r="BO7" t="s">
        <v>222</v>
      </c>
      <c r="BP7" t="s">
        <v>74</v>
      </c>
      <c r="BQ7" t="s">
        <v>74</v>
      </c>
      <c r="BR7" t="s">
        <v>98</v>
      </c>
      <c r="BS7" t="s">
        <v>223</v>
      </c>
      <c r="BT7" t="str">
        <f>HYPERLINK("https%3A%2F%2Fwww.webofscience.com%2Fwos%2Fwoscc%2Ffull-record%2FWOS:000855933900001","View Full Record in Web of Science")</f>
        <v>View Full Record in Web of Science</v>
      </c>
    </row>
    <row r="8" spans="1:72" x14ac:dyDescent="0.25">
      <c r="A8" t="s">
        <v>72</v>
      </c>
      <c r="B8" t="s">
        <v>224</v>
      </c>
      <c r="C8" t="s">
        <v>74</v>
      </c>
      <c r="D8" t="s">
        <v>74</v>
      </c>
      <c r="E8" t="s">
        <v>74</v>
      </c>
      <c r="F8" t="s">
        <v>225</v>
      </c>
      <c r="G8" t="s">
        <v>74</v>
      </c>
      <c r="H8" t="s">
        <v>74</v>
      </c>
      <c r="I8" t="s">
        <v>226</v>
      </c>
      <c r="J8" t="s">
        <v>227</v>
      </c>
      <c r="K8" t="s">
        <v>74</v>
      </c>
      <c r="L8" t="s">
        <v>74</v>
      </c>
      <c r="M8" t="s">
        <v>78</v>
      </c>
      <c r="N8" t="s">
        <v>104</v>
      </c>
      <c r="O8" t="s">
        <v>74</v>
      </c>
      <c r="P8" t="s">
        <v>74</v>
      </c>
      <c r="Q8" t="s">
        <v>74</v>
      </c>
      <c r="R8" t="s">
        <v>74</v>
      </c>
      <c r="S8" t="s">
        <v>74</v>
      </c>
      <c r="T8" t="s">
        <v>228</v>
      </c>
      <c r="U8" t="s">
        <v>229</v>
      </c>
      <c r="V8" t="s">
        <v>230</v>
      </c>
      <c r="W8" t="s">
        <v>231</v>
      </c>
      <c r="X8" t="s">
        <v>232</v>
      </c>
      <c r="Y8" t="s">
        <v>233</v>
      </c>
      <c r="Z8" t="s">
        <v>234</v>
      </c>
      <c r="AA8" t="s">
        <v>235</v>
      </c>
      <c r="AB8" t="s">
        <v>236</v>
      </c>
      <c r="AC8" t="s">
        <v>237</v>
      </c>
      <c r="AD8" t="s">
        <v>238</v>
      </c>
      <c r="AE8" t="s">
        <v>239</v>
      </c>
      <c r="AF8" t="s">
        <v>74</v>
      </c>
      <c r="AG8">
        <v>71</v>
      </c>
      <c r="AH8">
        <v>0</v>
      </c>
      <c r="AI8">
        <v>0</v>
      </c>
      <c r="AJ8">
        <v>8</v>
      </c>
      <c r="AK8">
        <v>9</v>
      </c>
      <c r="AL8" t="s">
        <v>85</v>
      </c>
      <c r="AM8" t="s">
        <v>86</v>
      </c>
      <c r="AN8" t="s">
        <v>87</v>
      </c>
      <c r="AO8" t="s">
        <v>240</v>
      </c>
      <c r="AP8" t="s">
        <v>241</v>
      </c>
      <c r="AQ8" t="s">
        <v>74</v>
      </c>
      <c r="AR8" t="s">
        <v>242</v>
      </c>
      <c r="AS8" t="s">
        <v>243</v>
      </c>
      <c r="AT8" t="s">
        <v>244</v>
      </c>
      <c r="AU8">
        <v>2022</v>
      </c>
      <c r="AV8">
        <v>45</v>
      </c>
      <c r="AW8">
        <v>16</v>
      </c>
      <c r="AX8" t="s">
        <v>74</v>
      </c>
      <c r="AY8" t="s">
        <v>74</v>
      </c>
      <c r="AZ8" t="s">
        <v>74</v>
      </c>
      <c r="BA8" t="s">
        <v>74</v>
      </c>
      <c r="BB8">
        <v>389</v>
      </c>
      <c r="BC8">
        <v>411</v>
      </c>
      <c r="BD8" t="s">
        <v>74</v>
      </c>
      <c r="BE8" t="s">
        <v>245</v>
      </c>
      <c r="BF8" t="str">
        <f>HYPERLINK("http://dx.doi.org/10.1080/01419870.2022.2092416","http://dx.doi.org/10.1080/01419870.2022.2092416")</f>
        <v>http://dx.doi.org/10.1080/01419870.2022.2092416</v>
      </c>
      <c r="BG8" t="s">
        <v>74</v>
      </c>
      <c r="BH8" t="s">
        <v>246</v>
      </c>
      <c r="BI8">
        <v>23</v>
      </c>
      <c r="BJ8" t="s">
        <v>247</v>
      </c>
      <c r="BK8" t="s">
        <v>219</v>
      </c>
      <c r="BL8" t="s">
        <v>247</v>
      </c>
      <c r="BM8" t="s">
        <v>248</v>
      </c>
      <c r="BN8" t="s">
        <v>74</v>
      </c>
      <c r="BO8" t="s">
        <v>249</v>
      </c>
      <c r="BP8" t="s">
        <v>74</v>
      </c>
      <c r="BQ8" t="s">
        <v>74</v>
      </c>
      <c r="BR8" t="s">
        <v>98</v>
      </c>
      <c r="BS8" t="s">
        <v>250</v>
      </c>
      <c r="BT8" t="str">
        <f>HYPERLINK("https%3A%2F%2Fwww.webofscience.com%2Fwos%2Fwoscc%2Ffull-record%2FWOS:000817899200001","View Full Record in Web of Science")</f>
        <v>View Full Record in Web of Science</v>
      </c>
    </row>
    <row r="9" spans="1:72" x14ac:dyDescent="0.25">
      <c r="A9" t="s">
        <v>72</v>
      </c>
      <c r="B9" t="s">
        <v>251</v>
      </c>
      <c r="C9" t="s">
        <v>74</v>
      </c>
      <c r="D9" t="s">
        <v>74</v>
      </c>
      <c r="E9" t="s">
        <v>74</v>
      </c>
      <c r="F9" t="s">
        <v>252</v>
      </c>
      <c r="G9" t="s">
        <v>74</v>
      </c>
      <c r="H9" t="s">
        <v>74</v>
      </c>
      <c r="I9" t="s">
        <v>253</v>
      </c>
      <c r="J9" t="s">
        <v>254</v>
      </c>
      <c r="K9" t="s">
        <v>74</v>
      </c>
      <c r="L9" t="s">
        <v>74</v>
      </c>
      <c r="M9" t="s">
        <v>78</v>
      </c>
      <c r="N9" t="s">
        <v>104</v>
      </c>
      <c r="O9" t="s">
        <v>74</v>
      </c>
      <c r="P9" t="s">
        <v>74</v>
      </c>
      <c r="Q9" t="s">
        <v>74</v>
      </c>
      <c r="R9" t="s">
        <v>74</v>
      </c>
      <c r="S9" t="s">
        <v>74</v>
      </c>
      <c r="T9" t="s">
        <v>255</v>
      </c>
      <c r="U9" t="s">
        <v>256</v>
      </c>
      <c r="V9" t="s">
        <v>257</v>
      </c>
      <c r="W9" t="s">
        <v>258</v>
      </c>
      <c r="X9" t="s">
        <v>259</v>
      </c>
      <c r="Y9" t="s">
        <v>260</v>
      </c>
      <c r="Z9" t="s">
        <v>261</v>
      </c>
      <c r="AA9" t="s">
        <v>262</v>
      </c>
      <c r="AB9" t="s">
        <v>74</v>
      </c>
      <c r="AC9" t="s">
        <v>263</v>
      </c>
      <c r="AD9" t="s">
        <v>264</v>
      </c>
      <c r="AE9" t="s">
        <v>265</v>
      </c>
      <c r="AF9" t="s">
        <v>74</v>
      </c>
      <c r="AG9">
        <v>66</v>
      </c>
      <c r="AH9">
        <v>1</v>
      </c>
      <c r="AI9">
        <v>1</v>
      </c>
      <c r="AJ9">
        <v>0</v>
      </c>
      <c r="AK9">
        <v>4</v>
      </c>
      <c r="AL9" t="s">
        <v>85</v>
      </c>
      <c r="AM9" t="s">
        <v>86</v>
      </c>
      <c r="AN9" t="s">
        <v>87</v>
      </c>
      <c r="AO9" t="s">
        <v>266</v>
      </c>
      <c r="AP9" t="s">
        <v>267</v>
      </c>
      <c r="AQ9" t="s">
        <v>74</v>
      </c>
      <c r="AR9" t="s">
        <v>268</v>
      </c>
      <c r="AS9" t="s">
        <v>269</v>
      </c>
      <c r="AT9" t="s">
        <v>270</v>
      </c>
      <c r="AU9">
        <v>2022</v>
      </c>
      <c r="AV9">
        <v>60</v>
      </c>
      <c r="AW9">
        <v>6</v>
      </c>
      <c r="AX9" t="s">
        <v>74</v>
      </c>
      <c r="AY9" t="s">
        <v>74</v>
      </c>
      <c r="AZ9" t="s">
        <v>74</v>
      </c>
      <c r="BA9" t="s">
        <v>74</v>
      </c>
      <c r="BB9">
        <v>559</v>
      </c>
      <c r="BC9">
        <v>577</v>
      </c>
      <c r="BD9" t="s">
        <v>74</v>
      </c>
      <c r="BE9" t="s">
        <v>271</v>
      </c>
      <c r="BF9" t="str">
        <f>HYPERLINK("http://dx.doi.org/10.1080/00128775.2022.2075393","http://dx.doi.org/10.1080/00128775.2022.2075393")</f>
        <v>http://dx.doi.org/10.1080/00128775.2022.2075393</v>
      </c>
      <c r="BG9" t="s">
        <v>74</v>
      </c>
      <c r="BH9" t="s">
        <v>272</v>
      </c>
      <c r="BI9">
        <v>19</v>
      </c>
      <c r="BJ9" t="s">
        <v>168</v>
      </c>
      <c r="BK9" t="s">
        <v>219</v>
      </c>
      <c r="BL9" t="s">
        <v>169</v>
      </c>
      <c r="BM9" t="s">
        <v>273</v>
      </c>
      <c r="BN9" t="s">
        <v>74</v>
      </c>
      <c r="BO9" t="s">
        <v>74</v>
      </c>
      <c r="BP9" t="s">
        <v>74</v>
      </c>
      <c r="BQ9" t="s">
        <v>74</v>
      </c>
      <c r="BR9" t="s">
        <v>98</v>
      </c>
      <c r="BS9" t="s">
        <v>274</v>
      </c>
      <c r="BT9" t="str">
        <f>HYPERLINK("https%3A%2F%2Fwww.webofscience.com%2Fwos%2Fwoscc%2Ffull-record%2FWOS:000800174600001","View Full Record in Web of Science")</f>
        <v>View Full Record in Web of Science</v>
      </c>
    </row>
    <row r="10" spans="1:72" x14ac:dyDescent="0.25">
      <c r="A10" t="s">
        <v>72</v>
      </c>
      <c r="B10" t="s">
        <v>275</v>
      </c>
      <c r="C10" t="s">
        <v>74</v>
      </c>
      <c r="D10" t="s">
        <v>74</v>
      </c>
      <c r="E10" t="s">
        <v>74</v>
      </c>
      <c r="F10" t="s">
        <v>276</v>
      </c>
      <c r="G10" t="s">
        <v>74</v>
      </c>
      <c r="H10" t="s">
        <v>74</v>
      </c>
      <c r="I10" t="s">
        <v>277</v>
      </c>
      <c r="J10" t="s">
        <v>278</v>
      </c>
      <c r="K10" t="s">
        <v>74</v>
      </c>
      <c r="L10" t="s">
        <v>74</v>
      </c>
      <c r="M10" t="s">
        <v>78</v>
      </c>
      <c r="N10" t="s">
        <v>104</v>
      </c>
      <c r="O10" t="s">
        <v>74</v>
      </c>
      <c r="P10" t="s">
        <v>74</v>
      </c>
      <c r="Q10" t="s">
        <v>74</v>
      </c>
      <c r="R10" t="s">
        <v>74</v>
      </c>
      <c r="S10" t="s">
        <v>74</v>
      </c>
      <c r="T10" t="s">
        <v>279</v>
      </c>
      <c r="U10" t="s">
        <v>280</v>
      </c>
      <c r="V10" t="s">
        <v>281</v>
      </c>
      <c r="W10" t="s">
        <v>282</v>
      </c>
      <c r="X10" t="s">
        <v>283</v>
      </c>
      <c r="Y10" t="s">
        <v>284</v>
      </c>
      <c r="Z10" t="s">
        <v>285</v>
      </c>
      <c r="AA10" t="s">
        <v>286</v>
      </c>
      <c r="AB10" t="s">
        <v>287</v>
      </c>
      <c r="AC10" t="s">
        <v>288</v>
      </c>
      <c r="AD10" t="s">
        <v>289</v>
      </c>
      <c r="AE10" t="s">
        <v>290</v>
      </c>
      <c r="AF10" t="s">
        <v>74</v>
      </c>
      <c r="AG10">
        <v>63</v>
      </c>
      <c r="AH10">
        <v>2</v>
      </c>
      <c r="AI10">
        <v>2</v>
      </c>
      <c r="AJ10">
        <v>1</v>
      </c>
      <c r="AK10">
        <v>1</v>
      </c>
      <c r="AL10" t="s">
        <v>291</v>
      </c>
      <c r="AM10" t="s">
        <v>292</v>
      </c>
      <c r="AN10" t="s">
        <v>293</v>
      </c>
      <c r="AO10" t="s">
        <v>74</v>
      </c>
      <c r="AP10" t="s">
        <v>294</v>
      </c>
      <c r="AQ10" t="s">
        <v>74</v>
      </c>
      <c r="AR10" t="s">
        <v>295</v>
      </c>
      <c r="AS10" t="s">
        <v>296</v>
      </c>
      <c r="AT10" t="s">
        <v>74</v>
      </c>
      <c r="AU10">
        <v>2022</v>
      </c>
      <c r="AV10">
        <v>10</v>
      </c>
      <c r="AW10">
        <v>4</v>
      </c>
      <c r="AX10" t="s">
        <v>74</v>
      </c>
      <c r="AY10" t="s">
        <v>74</v>
      </c>
      <c r="AZ10" t="s">
        <v>74</v>
      </c>
      <c r="BA10" t="s">
        <v>74</v>
      </c>
      <c r="BB10">
        <v>105</v>
      </c>
      <c r="BC10">
        <v>114</v>
      </c>
      <c r="BD10" t="s">
        <v>74</v>
      </c>
      <c r="BE10" t="s">
        <v>297</v>
      </c>
      <c r="BF10" t="str">
        <f>HYPERLINK("http://dx.doi.org/10.17645/si.v10i4.5688","http://dx.doi.org/10.17645/si.v10i4.5688")</f>
        <v>http://dx.doi.org/10.17645/si.v10i4.5688</v>
      </c>
      <c r="BG10" t="s">
        <v>74</v>
      </c>
      <c r="BH10" t="s">
        <v>74</v>
      </c>
      <c r="BI10">
        <v>10</v>
      </c>
      <c r="BJ10" t="s">
        <v>298</v>
      </c>
      <c r="BK10" t="s">
        <v>219</v>
      </c>
      <c r="BL10" t="s">
        <v>299</v>
      </c>
      <c r="BM10" t="s">
        <v>300</v>
      </c>
      <c r="BN10" t="s">
        <v>74</v>
      </c>
      <c r="BO10" t="s">
        <v>222</v>
      </c>
      <c r="BP10" t="s">
        <v>74</v>
      </c>
      <c r="BQ10" t="s">
        <v>74</v>
      </c>
      <c r="BR10" t="s">
        <v>98</v>
      </c>
      <c r="BS10" t="s">
        <v>301</v>
      </c>
      <c r="BT10" t="str">
        <f>HYPERLINK("https%3A%2F%2Fwww.webofscience.com%2Fwos%2Fwoscc%2Ffull-record%2FWOS:000885150700004","View Full Record in Web of Science")</f>
        <v>View Full Record in Web of Science</v>
      </c>
    </row>
    <row r="11" spans="1:72" x14ac:dyDescent="0.25">
      <c r="A11" t="s">
        <v>72</v>
      </c>
      <c r="B11" t="s">
        <v>302</v>
      </c>
      <c r="C11" t="s">
        <v>74</v>
      </c>
      <c r="D11" t="s">
        <v>74</v>
      </c>
      <c r="E11" t="s">
        <v>74</v>
      </c>
      <c r="F11" t="s">
        <v>303</v>
      </c>
      <c r="G11" t="s">
        <v>74</v>
      </c>
      <c r="H11" t="s">
        <v>74</v>
      </c>
      <c r="I11" t="s">
        <v>304</v>
      </c>
      <c r="J11" t="s">
        <v>305</v>
      </c>
      <c r="K11" t="s">
        <v>74</v>
      </c>
      <c r="L11" t="s">
        <v>74</v>
      </c>
      <c r="M11" t="s">
        <v>78</v>
      </c>
      <c r="N11" t="s">
        <v>104</v>
      </c>
      <c r="O11" t="s">
        <v>74</v>
      </c>
      <c r="P11" t="s">
        <v>74</v>
      </c>
      <c r="Q11" t="s">
        <v>74</v>
      </c>
      <c r="R11" t="s">
        <v>74</v>
      </c>
      <c r="S11" t="s">
        <v>74</v>
      </c>
      <c r="T11" t="s">
        <v>74</v>
      </c>
      <c r="U11" t="s">
        <v>306</v>
      </c>
      <c r="V11" t="s">
        <v>74</v>
      </c>
      <c r="W11" t="s">
        <v>307</v>
      </c>
      <c r="X11" t="s">
        <v>308</v>
      </c>
      <c r="Y11" t="s">
        <v>309</v>
      </c>
      <c r="Z11" t="s">
        <v>310</v>
      </c>
      <c r="AA11" t="s">
        <v>311</v>
      </c>
      <c r="AB11" t="s">
        <v>312</v>
      </c>
      <c r="AC11" t="s">
        <v>74</v>
      </c>
      <c r="AD11" t="s">
        <v>74</v>
      </c>
      <c r="AE11" t="s">
        <v>74</v>
      </c>
      <c r="AF11" t="s">
        <v>74</v>
      </c>
      <c r="AG11">
        <v>67</v>
      </c>
      <c r="AH11">
        <v>0</v>
      </c>
      <c r="AI11">
        <v>0</v>
      </c>
      <c r="AJ11">
        <v>0</v>
      </c>
      <c r="AK11">
        <v>0</v>
      </c>
      <c r="AL11" t="s">
        <v>313</v>
      </c>
      <c r="AM11" t="s">
        <v>314</v>
      </c>
      <c r="AN11" t="s">
        <v>315</v>
      </c>
      <c r="AO11" t="s">
        <v>316</v>
      </c>
      <c r="AP11" t="s">
        <v>74</v>
      </c>
      <c r="AQ11" t="s">
        <v>74</v>
      </c>
      <c r="AR11" t="s">
        <v>317</v>
      </c>
      <c r="AS11" t="s">
        <v>318</v>
      </c>
      <c r="AT11" t="s">
        <v>74</v>
      </c>
      <c r="AU11">
        <v>2022</v>
      </c>
      <c r="AV11">
        <v>19</v>
      </c>
      <c r="AW11" t="s">
        <v>74</v>
      </c>
      <c r="AX11" t="s">
        <v>74</v>
      </c>
      <c r="AY11" t="s">
        <v>74</v>
      </c>
      <c r="AZ11">
        <v>3</v>
      </c>
      <c r="BA11" t="s">
        <v>74</v>
      </c>
      <c r="BB11">
        <v>251</v>
      </c>
      <c r="BC11">
        <v>270</v>
      </c>
      <c r="BD11" t="s">
        <v>74</v>
      </c>
      <c r="BE11" t="s">
        <v>74</v>
      </c>
      <c r="BF11" t="s">
        <v>74</v>
      </c>
      <c r="BG11" t="s">
        <v>74</v>
      </c>
      <c r="BH11" t="s">
        <v>74</v>
      </c>
      <c r="BI11">
        <v>20</v>
      </c>
      <c r="BJ11" t="s">
        <v>319</v>
      </c>
      <c r="BK11" t="s">
        <v>219</v>
      </c>
      <c r="BL11" t="s">
        <v>319</v>
      </c>
      <c r="BM11" t="s">
        <v>320</v>
      </c>
      <c r="BN11" t="s">
        <v>74</v>
      </c>
      <c r="BO11" t="s">
        <v>74</v>
      </c>
      <c r="BP11" t="s">
        <v>74</v>
      </c>
      <c r="BQ11" t="s">
        <v>74</v>
      </c>
      <c r="BR11" t="s">
        <v>98</v>
      </c>
      <c r="BS11" t="s">
        <v>321</v>
      </c>
      <c r="BT11" t="str">
        <f>HYPERLINK("https%3A%2F%2Fwww.webofscience.com%2Fwos%2Fwoscc%2Ffull-record%2FWOS:000836546200014","View Full Record in Web of Science")</f>
        <v>View Full Record in Web of Science</v>
      </c>
    </row>
    <row r="12" spans="1:72" x14ac:dyDescent="0.25">
      <c r="A12" t="s">
        <v>72</v>
      </c>
      <c r="B12" t="s">
        <v>322</v>
      </c>
      <c r="C12" t="s">
        <v>74</v>
      </c>
      <c r="D12" t="s">
        <v>74</v>
      </c>
      <c r="E12" t="s">
        <v>74</v>
      </c>
      <c r="F12" t="s">
        <v>323</v>
      </c>
      <c r="G12" t="s">
        <v>74</v>
      </c>
      <c r="H12" t="s">
        <v>74</v>
      </c>
      <c r="I12" t="s">
        <v>324</v>
      </c>
      <c r="J12" t="s">
        <v>325</v>
      </c>
      <c r="K12" t="s">
        <v>74</v>
      </c>
      <c r="L12" t="s">
        <v>74</v>
      </c>
      <c r="M12" t="s">
        <v>78</v>
      </c>
      <c r="N12" t="s">
        <v>104</v>
      </c>
      <c r="O12" t="s">
        <v>74</v>
      </c>
      <c r="P12" t="s">
        <v>74</v>
      </c>
      <c r="Q12" t="s">
        <v>74</v>
      </c>
      <c r="R12" t="s">
        <v>74</v>
      </c>
      <c r="S12" t="s">
        <v>74</v>
      </c>
      <c r="T12" t="s">
        <v>326</v>
      </c>
      <c r="U12" t="s">
        <v>74</v>
      </c>
      <c r="V12" t="s">
        <v>327</v>
      </c>
      <c r="W12" t="s">
        <v>74</v>
      </c>
      <c r="X12" t="s">
        <v>74</v>
      </c>
      <c r="Y12" t="s">
        <v>74</v>
      </c>
      <c r="Z12" t="s">
        <v>74</v>
      </c>
      <c r="AA12" t="s">
        <v>74</v>
      </c>
      <c r="AB12" t="s">
        <v>74</v>
      </c>
      <c r="AC12" t="s">
        <v>74</v>
      </c>
      <c r="AD12" t="s">
        <v>74</v>
      </c>
      <c r="AE12" t="s">
        <v>74</v>
      </c>
      <c r="AF12" t="s">
        <v>74</v>
      </c>
      <c r="AG12">
        <v>32</v>
      </c>
      <c r="AH12">
        <v>0</v>
      </c>
      <c r="AI12">
        <v>0</v>
      </c>
      <c r="AJ12">
        <v>0</v>
      </c>
      <c r="AK12">
        <v>0</v>
      </c>
      <c r="AL12" t="s">
        <v>328</v>
      </c>
      <c r="AM12" t="s">
        <v>113</v>
      </c>
      <c r="AN12" t="s">
        <v>329</v>
      </c>
      <c r="AO12" t="s">
        <v>330</v>
      </c>
      <c r="AP12" t="s">
        <v>74</v>
      </c>
      <c r="AQ12" t="s">
        <v>74</v>
      </c>
      <c r="AR12" t="s">
        <v>331</v>
      </c>
      <c r="AS12" t="s">
        <v>332</v>
      </c>
      <c r="AT12" t="s">
        <v>74</v>
      </c>
      <c r="AU12">
        <v>2022</v>
      </c>
      <c r="AV12">
        <v>14</v>
      </c>
      <c r="AW12">
        <v>15</v>
      </c>
      <c r="AX12" t="s">
        <v>74</v>
      </c>
      <c r="AY12" t="s">
        <v>74</v>
      </c>
      <c r="AZ12" t="s">
        <v>74</v>
      </c>
      <c r="BA12" t="s">
        <v>74</v>
      </c>
      <c r="BB12">
        <v>87</v>
      </c>
      <c r="BC12">
        <v>122</v>
      </c>
      <c r="BD12" t="s">
        <v>74</v>
      </c>
      <c r="BE12" t="s">
        <v>74</v>
      </c>
      <c r="BF12" t="s">
        <v>74</v>
      </c>
      <c r="BG12" t="s">
        <v>74</v>
      </c>
      <c r="BH12" t="s">
        <v>74</v>
      </c>
      <c r="BI12">
        <v>36</v>
      </c>
      <c r="BJ12" t="s">
        <v>95</v>
      </c>
      <c r="BK12" t="s">
        <v>121</v>
      </c>
      <c r="BL12" t="s">
        <v>95</v>
      </c>
      <c r="BM12" t="s">
        <v>333</v>
      </c>
      <c r="BN12" t="s">
        <v>74</v>
      </c>
      <c r="BO12" t="s">
        <v>74</v>
      </c>
      <c r="BP12" t="s">
        <v>74</v>
      </c>
      <c r="BQ12" t="s">
        <v>74</v>
      </c>
      <c r="BR12" t="s">
        <v>98</v>
      </c>
      <c r="BS12" t="s">
        <v>334</v>
      </c>
      <c r="BT12" t="str">
        <f>HYPERLINK("https%3A%2F%2Fwww.webofscience.com%2Fwos%2Fwoscc%2Ffull-record%2FWOS:000966764900004","View Full Record in Web of Science")</f>
        <v>View Full Record in Web of Science</v>
      </c>
    </row>
    <row r="13" spans="1:72" x14ac:dyDescent="0.25">
      <c r="A13" t="s">
        <v>72</v>
      </c>
      <c r="B13" t="s">
        <v>335</v>
      </c>
      <c r="C13" t="s">
        <v>74</v>
      </c>
      <c r="D13" t="s">
        <v>74</v>
      </c>
      <c r="E13" t="s">
        <v>74</v>
      </c>
      <c r="F13" t="s">
        <v>336</v>
      </c>
      <c r="G13" t="s">
        <v>74</v>
      </c>
      <c r="H13" t="s">
        <v>74</v>
      </c>
      <c r="I13" t="s">
        <v>337</v>
      </c>
      <c r="J13" t="s">
        <v>338</v>
      </c>
      <c r="K13" t="s">
        <v>74</v>
      </c>
      <c r="L13" t="s">
        <v>74</v>
      </c>
      <c r="M13" t="s">
        <v>128</v>
      </c>
      <c r="N13" t="s">
        <v>104</v>
      </c>
      <c r="O13" t="s">
        <v>74</v>
      </c>
      <c r="P13" t="s">
        <v>74</v>
      </c>
      <c r="Q13" t="s">
        <v>74</v>
      </c>
      <c r="R13" t="s">
        <v>74</v>
      </c>
      <c r="S13" t="s">
        <v>74</v>
      </c>
      <c r="T13" t="s">
        <v>339</v>
      </c>
      <c r="U13" t="s">
        <v>74</v>
      </c>
      <c r="V13" t="s">
        <v>340</v>
      </c>
      <c r="W13" t="s">
        <v>341</v>
      </c>
      <c r="X13" t="s">
        <v>342</v>
      </c>
      <c r="Y13" t="s">
        <v>343</v>
      </c>
      <c r="Z13" t="s">
        <v>344</v>
      </c>
      <c r="AA13" t="s">
        <v>345</v>
      </c>
      <c r="AB13" t="s">
        <v>346</v>
      </c>
      <c r="AC13" t="s">
        <v>347</v>
      </c>
      <c r="AD13" t="s">
        <v>348</v>
      </c>
      <c r="AE13" t="s">
        <v>349</v>
      </c>
      <c r="AF13" t="s">
        <v>74</v>
      </c>
      <c r="AG13">
        <v>20</v>
      </c>
      <c r="AH13">
        <v>0</v>
      </c>
      <c r="AI13">
        <v>0</v>
      </c>
      <c r="AJ13">
        <v>0</v>
      </c>
      <c r="AK13">
        <v>3</v>
      </c>
      <c r="AL13" t="s">
        <v>350</v>
      </c>
      <c r="AM13" t="s">
        <v>351</v>
      </c>
      <c r="AN13" t="s">
        <v>352</v>
      </c>
      <c r="AO13" t="s">
        <v>353</v>
      </c>
      <c r="AP13" t="s">
        <v>74</v>
      </c>
      <c r="AQ13" t="s">
        <v>74</v>
      </c>
      <c r="AR13" t="s">
        <v>354</v>
      </c>
      <c r="AS13" t="s">
        <v>355</v>
      </c>
      <c r="AT13" t="s">
        <v>74</v>
      </c>
      <c r="AU13">
        <v>2022</v>
      </c>
      <c r="AV13" t="s">
        <v>74</v>
      </c>
      <c r="AW13">
        <v>5</v>
      </c>
      <c r="AX13" t="s">
        <v>74</v>
      </c>
      <c r="AY13" t="s">
        <v>74</v>
      </c>
      <c r="AZ13" t="s">
        <v>74</v>
      </c>
      <c r="BA13" t="s">
        <v>74</v>
      </c>
      <c r="BB13">
        <v>101</v>
      </c>
      <c r="BC13">
        <v>113</v>
      </c>
      <c r="BD13" t="s">
        <v>74</v>
      </c>
      <c r="BE13" t="s">
        <v>356</v>
      </c>
      <c r="BF13" t="str">
        <f>HYPERLINK("http://dx.doi.org/10.31857/S013216250018512-6","http://dx.doi.org/10.31857/S013216250018512-6")</f>
        <v>http://dx.doi.org/10.31857/S013216250018512-6</v>
      </c>
      <c r="BG13" t="s">
        <v>74</v>
      </c>
      <c r="BH13" t="s">
        <v>74</v>
      </c>
      <c r="BI13">
        <v>13</v>
      </c>
      <c r="BJ13" t="s">
        <v>357</v>
      </c>
      <c r="BK13" t="s">
        <v>219</v>
      </c>
      <c r="BL13" t="s">
        <v>357</v>
      </c>
      <c r="BM13" t="s">
        <v>358</v>
      </c>
      <c r="BN13" t="s">
        <v>74</v>
      </c>
      <c r="BO13" t="s">
        <v>74</v>
      </c>
      <c r="BP13" t="s">
        <v>74</v>
      </c>
      <c r="BQ13" t="s">
        <v>74</v>
      </c>
      <c r="BR13" t="s">
        <v>98</v>
      </c>
      <c r="BS13" t="s">
        <v>359</v>
      </c>
      <c r="BT13" t="str">
        <f>HYPERLINK("https%3A%2F%2Fwww.webofscience.com%2Fwos%2Fwoscc%2Ffull-record%2FWOS:000893167400010","View Full Record in Web of Science")</f>
        <v>View Full Record in Web of Science</v>
      </c>
    </row>
    <row r="14" spans="1:72" x14ac:dyDescent="0.25">
      <c r="A14" t="s">
        <v>72</v>
      </c>
      <c r="B14" t="s">
        <v>360</v>
      </c>
      <c r="C14" t="s">
        <v>74</v>
      </c>
      <c r="D14" t="s">
        <v>74</v>
      </c>
      <c r="E14" t="s">
        <v>74</v>
      </c>
      <c r="F14" t="s">
        <v>361</v>
      </c>
      <c r="G14" t="s">
        <v>74</v>
      </c>
      <c r="H14" t="s">
        <v>74</v>
      </c>
      <c r="I14" t="s">
        <v>362</v>
      </c>
      <c r="J14" t="s">
        <v>363</v>
      </c>
      <c r="K14" t="s">
        <v>74</v>
      </c>
      <c r="L14" t="s">
        <v>74</v>
      </c>
      <c r="M14" t="s">
        <v>78</v>
      </c>
      <c r="N14" t="s">
        <v>104</v>
      </c>
      <c r="O14" t="s">
        <v>74</v>
      </c>
      <c r="P14" t="s">
        <v>74</v>
      </c>
      <c r="Q14" t="s">
        <v>74</v>
      </c>
      <c r="R14" t="s">
        <v>74</v>
      </c>
      <c r="S14" t="s">
        <v>74</v>
      </c>
      <c r="T14" t="s">
        <v>364</v>
      </c>
      <c r="U14" t="s">
        <v>365</v>
      </c>
      <c r="V14" t="s">
        <v>366</v>
      </c>
      <c r="W14" t="s">
        <v>367</v>
      </c>
      <c r="X14" t="s">
        <v>368</v>
      </c>
      <c r="Y14" t="s">
        <v>369</v>
      </c>
      <c r="Z14" t="s">
        <v>370</v>
      </c>
      <c r="AA14" t="s">
        <v>345</v>
      </c>
      <c r="AB14" t="s">
        <v>346</v>
      </c>
      <c r="AC14" t="s">
        <v>347</v>
      </c>
      <c r="AD14" t="s">
        <v>348</v>
      </c>
      <c r="AE14" t="s">
        <v>371</v>
      </c>
      <c r="AF14" t="s">
        <v>74</v>
      </c>
      <c r="AG14">
        <v>38</v>
      </c>
      <c r="AH14">
        <v>0</v>
      </c>
      <c r="AI14">
        <v>0</v>
      </c>
      <c r="AJ14">
        <v>3</v>
      </c>
      <c r="AK14">
        <v>6</v>
      </c>
      <c r="AL14" t="s">
        <v>372</v>
      </c>
      <c r="AM14" t="s">
        <v>373</v>
      </c>
      <c r="AN14" t="s">
        <v>374</v>
      </c>
      <c r="AO14" t="s">
        <v>375</v>
      </c>
      <c r="AP14" t="s">
        <v>376</v>
      </c>
      <c r="AQ14" t="s">
        <v>74</v>
      </c>
      <c r="AR14" t="s">
        <v>377</v>
      </c>
      <c r="AS14" t="s">
        <v>378</v>
      </c>
      <c r="AT14" t="s">
        <v>379</v>
      </c>
      <c r="AU14">
        <v>2022</v>
      </c>
      <c r="AV14">
        <v>20</v>
      </c>
      <c r="AW14">
        <v>1</v>
      </c>
      <c r="AX14" t="s">
        <v>74</v>
      </c>
      <c r="AY14" t="s">
        <v>74</v>
      </c>
      <c r="AZ14" t="s">
        <v>74</v>
      </c>
      <c r="BA14" t="s">
        <v>74</v>
      </c>
      <c r="BB14">
        <v>193</v>
      </c>
      <c r="BC14">
        <v>214</v>
      </c>
      <c r="BD14" t="s">
        <v>74</v>
      </c>
      <c r="BE14" t="s">
        <v>380</v>
      </c>
      <c r="BF14" t="str">
        <f>HYPERLINK("http://dx.doi.org/10.4335/20.1.193-214(2022)","http://dx.doi.org/10.4335/20.1.193-214(2022)")</f>
        <v>http://dx.doi.org/10.4335/20.1.193-214(2022)</v>
      </c>
      <c r="BG14" t="s">
        <v>74</v>
      </c>
      <c r="BH14" t="s">
        <v>74</v>
      </c>
      <c r="BI14">
        <v>22</v>
      </c>
      <c r="BJ14" t="s">
        <v>381</v>
      </c>
      <c r="BK14" t="s">
        <v>219</v>
      </c>
      <c r="BL14" t="s">
        <v>382</v>
      </c>
      <c r="BM14" t="s">
        <v>383</v>
      </c>
      <c r="BN14" t="s">
        <v>74</v>
      </c>
      <c r="BO14" t="s">
        <v>74</v>
      </c>
      <c r="BP14" t="s">
        <v>74</v>
      </c>
      <c r="BQ14" t="s">
        <v>74</v>
      </c>
      <c r="BR14" t="s">
        <v>98</v>
      </c>
      <c r="BS14" t="s">
        <v>384</v>
      </c>
      <c r="BT14" t="str">
        <f>HYPERLINK("https%3A%2F%2Fwww.webofscience.com%2Fwos%2Fwoscc%2Ffull-record%2FWOS:000768786200008","View Full Record in Web of Science")</f>
        <v>View Full Record in Web of Science</v>
      </c>
    </row>
    <row r="15" spans="1:72" x14ac:dyDescent="0.25">
      <c r="A15" t="s">
        <v>72</v>
      </c>
      <c r="B15" t="s">
        <v>385</v>
      </c>
      <c r="C15" t="s">
        <v>74</v>
      </c>
      <c r="D15" t="s">
        <v>74</v>
      </c>
      <c r="E15" t="s">
        <v>74</v>
      </c>
      <c r="F15" t="s">
        <v>386</v>
      </c>
      <c r="G15" t="s">
        <v>74</v>
      </c>
      <c r="H15" t="s">
        <v>74</v>
      </c>
      <c r="I15" t="s">
        <v>387</v>
      </c>
      <c r="J15" t="s">
        <v>388</v>
      </c>
      <c r="K15" t="s">
        <v>74</v>
      </c>
      <c r="L15" t="s">
        <v>74</v>
      </c>
      <c r="M15" t="s">
        <v>78</v>
      </c>
      <c r="N15" t="s">
        <v>104</v>
      </c>
      <c r="O15" t="s">
        <v>74</v>
      </c>
      <c r="P15" t="s">
        <v>74</v>
      </c>
      <c r="Q15" t="s">
        <v>74</v>
      </c>
      <c r="R15" t="s">
        <v>74</v>
      </c>
      <c r="S15" t="s">
        <v>74</v>
      </c>
      <c r="T15" t="s">
        <v>389</v>
      </c>
      <c r="U15" t="s">
        <v>390</v>
      </c>
      <c r="V15" t="s">
        <v>391</v>
      </c>
      <c r="W15" t="s">
        <v>392</v>
      </c>
      <c r="X15" t="s">
        <v>393</v>
      </c>
      <c r="Y15" t="s">
        <v>394</v>
      </c>
      <c r="Z15" t="s">
        <v>395</v>
      </c>
      <c r="AA15" t="s">
        <v>396</v>
      </c>
      <c r="AB15" t="s">
        <v>397</v>
      </c>
      <c r="AC15" t="s">
        <v>74</v>
      </c>
      <c r="AD15" t="s">
        <v>74</v>
      </c>
      <c r="AE15" t="s">
        <v>74</v>
      </c>
      <c r="AF15" t="s">
        <v>74</v>
      </c>
      <c r="AG15">
        <v>93</v>
      </c>
      <c r="AH15">
        <v>3</v>
      </c>
      <c r="AI15">
        <v>3</v>
      </c>
      <c r="AJ15">
        <v>4</v>
      </c>
      <c r="AK15">
        <v>20</v>
      </c>
      <c r="AL15" t="s">
        <v>398</v>
      </c>
      <c r="AM15" t="s">
        <v>399</v>
      </c>
      <c r="AN15" t="s">
        <v>400</v>
      </c>
      <c r="AO15" t="s">
        <v>401</v>
      </c>
      <c r="AP15" t="s">
        <v>402</v>
      </c>
      <c r="AQ15" t="s">
        <v>74</v>
      </c>
      <c r="AR15" t="s">
        <v>403</v>
      </c>
      <c r="AS15" t="s">
        <v>404</v>
      </c>
      <c r="AT15" t="s">
        <v>74</v>
      </c>
      <c r="AU15">
        <v>2022</v>
      </c>
      <c r="AV15">
        <v>33</v>
      </c>
      <c r="AW15">
        <v>1</v>
      </c>
      <c r="AX15" t="s">
        <v>74</v>
      </c>
      <c r="AY15" t="s">
        <v>74</v>
      </c>
      <c r="AZ15" t="s">
        <v>74</v>
      </c>
      <c r="BA15" t="s">
        <v>74</v>
      </c>
      <c r="BB15">
        <v>86</v>
      </c>
      <c r="BC15">
        <v>102</v>
      </c>
      <c r="BD15" t="s">
        <v>74</v>
      </c>
      <c r="BE15" t="s">
        <v>405</v>
      </c>
      <c r="BF15" t="str">
        <f>HYPERLINK("http://dx.doi.org/10.5755/j01.ee.33.1.28716","http://dx.doi.org/10.5755/j01.ee.33.1.28716")</f>
        <v>http://dx.doi.org/10.5755/j01.ee.33.1.28716</v>
      </c>
      <c r="BG15" t="s">
        <v>74</v>
      </c>
      <c r="BH15" t="s">
        <v>74</v>
      </c>
      <c r="BI15">
        <v>17</v>
      </c>
      <c r="BJ15" t="s">
        <v>168</v>
      </c>
      <c r="BK15" t="s">
        <v>219</v>
      </c>
      <c r="BL15" t="s">
        <v>169</v>
      </c>
      <c r="BM15" t="s">
        <v>406</v>
      </c>
      <c r="BN15" t="s">
        <v>74</v>
      </c>
      <c r="BO15" t="s">
        <v>171</v>
      </c>
      <c r="BP15" t="s">
        <v>74</v>
      </c>
      <c r="BQ15" t="s">
        <v>74</v>
      </c>
      <c r="BR15" t="s">
        <v>98</v>
      </c>
      <c r="BS15" t="s">
        <v>407</v>
      </c>
      <c r="BT15" t="str">
        <f>HYPERLINK("https%3A%2F%2Fwww.webofscience.com%2Fwos%2Fwoscc%2Ffull-record%2FWOS:000767282500007","View Full Record in Web of Science")</f>
        <v>View Full Record in Web of Science</v>
      </c>
    </row>
    <row r="16" spans="1:72" x14ac:dyDescent="0.25">
      <c r="A16" t="s">
        <v>72</v>
      </c>
      <c r="B16" t="s">
        <v>408</v>
      </c>
      <c r="C16" t="s">
        <v>74</v>
      </c>
      <c r="D16" t="s">
        <v>74</v>
      </c>
      <c r="E16" t="s">
        <v>74</v>
      </c>
      <c r="F16" t="s">
        <v>409</v>
      </c>
      <c r="G16" t="s">
        <v>74</v>
      </c>
      <c r="H16" t="s">
        <v>74</v>
      </c>
      <c r="I16" t="s">
        <v>410</v>
      </c>
      <c r="J16" t="s">
        <v>200</v>
      </c>
      <c r="K16" t="s">
        <v>74</v>
      </c>
      <c r="L16" t="s">
        <v>74</v>
      </c>
      <c r="M16" t="s">
        <v>78</v>
      </c>
      <c r="N16" t="s">
        <v>104</v>
      </c>
      <c r="O16" t="s">
        <v>74</v>
      </c>
      <c r="P16" t="s">
        <v>74</v>
      </c>
      <c r="Q16" t="s">
        <v>74</v>
      </c>
      <c r="R16" t="s">
        <v>74</v>
      </c>
      <c r="S16" t="s">
        <v>74</v>
      </c>
      <c r="T16" t="s">
        <v>411</v>
      </c>
      <c r="U16" t="s">
        <v>412</v>
      </c>
      <c r="V16" t="s">
        <v>413</v>
      </c>
      <c r="W16" t="s">
        <v>414</v>
      </c>
      <c r="X16" t="s">
        <v>415</v>
      </c>
      <c r="Y16" t="s">
        <v>416</v>
      </c>
      <c r="Z16" t="s">
        <v>417</v>
      </c>
      <c r="AA16" t="s">
        <v>418</v>
      </c>
      <c r="AB16" t="s">
        <v>419</v>
      </c>
      <c r="AC16" t="s">
        <v>420</v>
      </c>
      <c r="AD16" t="s">
        <v>421</v>
      </c>
      <c r="AE16" t="s">
        <v>422</v>
      </c>
      <c r="AF16" t="s">
        <v>74</v>
      </c>
      <c r="AG16">
        <v>57</v>
      </c>
      <c r="AH16">
        <v>3</v>
      </c>
      <c r="AI16">
        <v>3</v>
      </c>
      <c r="AJ16">
        <v>6</v>
      </c>
      <c r="AK16">
        <v>20</v>
      </c>
      <c r="AL16" t="s">
        <v>210</v>
      </c>
      <c r="AM16" t="s">
        <v>211</v>
      </c>
      <c r="AN16" t="s">
        <v>212</v>
      </c>
      <c r="AO16" t="s">
        <v>213</v>
      </c>
      <c r="AP16" t="s">
        <v>74</v>
      </c>
      <c r="AQ16" t="s">
        <v>74</v>
      </c>
      <c r="AR16" t="s">
        <v>214</v>
      </c>
      <c r="AS16" t="s">
        <v>215</v>
      </c>
      <c r="AT16" t="s">
        <v>423</v>
      </c>
      <c r="AU16">
        <v>2021</v>
      </c>
      <c r="AV16">
        <v>12</v>
      </c>
      <c r="AW16" t="s">
        <v>74</v>
      </c>
      <c r="AX16" t="s">
        <v>74</v>
      </c>
      <c r="AY16" t="s">
        <v>74</v>
      </c>
      <c r="AZ16" t="s">
        <v>74</v>
      </c>
      <c r="BA16" t="s">
        <v>74</v>
      </c>
      <c r="BB16" t="s">
        <v>74</v>
      </c>
      <c r="BC16" t="s">
        <v>74</v>
      </c>
      <c r="BD16">
        <v>656972</v>
      </c>
      <c r="BE16" t="s">
        <v>424</v>
      </c>
      <c r="BF16" t="str">
        <f>HYPERLINK("http://dx.doi.org/10.3389/fpsyg.2021.656972","http://dx.doi.org/10.3389/fpsyg.2021.656972")</f>
        <v>http://dx.doi.org/10.3389/fpsyg.2021.656972</v>
      </c>
      <c r="BG16" t="s">
        <v>74</v>
      </c>
      <c r="BH16" t="s">
        <v>74</v>
      </c>
      <c r="BI16">
        <v>15</v>
      </c>
      <c r="BJ16" t="s">
        <v>218</v>
      </c>
      <c r="BK16" t="s">
        <v>219</v>
      </c>
      <c r="BL16" t="s">
        <v>220</v>
      </c>
      <c r="BM16" t="s">
        <v>425</v>
      </c>
      <c r="BN16">
        <v>34335369</v>
      </c>
      <c r="BO16" t="s">
        <v>222</v>
      </c>
      <c r="BP16" t="s">
        <v>74</v>
      </c>
      <c r="BQ16" t="s">
        <v>74</v>
      </c>
      <c r="BR16" t="s">
        <v>98</v>
      </c>
      <c r="BS16" t="s">
        <v>426</v>
      </c>
      <c r="BT16" t="str">
        <f>HYPERLINK("https%3A%2F%2Fwww.webofscience.com%2Fwos%2Fwoscc%2Ffull-record%2FWOS:000678614700001","View Full Record in Web of Science")</f>
        <v>View Full Record in Web of Science</v>
      </c>
    </row>
    <row r="17" spans="1:72" x14ac:dyDescent="0.25">
      <c r="A17" t="s">
        <v>72</v>
      </c>
      <c r="B17" t="s">
        <v>427</v>
      </c>
      <c r="C17" t="s">
        <v>74</v>
      </c>
      <c r="D17" t="s">
        <v>74</v>
      </c>
      <c r="E17" t="s">
        <v>74</v>
      </c>
      <c r="F17" t="s">
        <v>428</v>
      </c>
      <c r="G17" t="s">
        <v>74</v>
      </c>
      <c r="H17" t="s">
        <v>74</v>
      </c>
      <c r="I17" t="s">
        <v>429</v>
      </c>
      <c r="J17" t="s">
        <v>430</v>
      </c>
      <c r="K17" t="s">
        <v>74</v>
      </c>
      <c r="L17" t="s">
        <v>74</v>
      </c>
      <c r="M17" t="s">
        <v>78</v>
      </c>
      <c r="N17" t="s">
        <v>104</v>
      </c>
      <c r="O17" t="s">
        <v>74</v>
      </c>
      <c r="P17" t="s">
        <v>74</v>
      </c>
      <c r="Q17" t="s">
        <v>74</v>
      </c>
      <c r="R17" t="s">
        <v>74</v>
      </c>
      <c r="S17" t="s">
        <v>74</v>
      </c>
      <c r="T17" t="s">
        <v>431</v>
      </c>
      <c r="U17" t="s">
        <v>432</v>
      </c>
      <c r="V17" t="s">
        <v>433</v>
      </c>
      <c r="W17" t="s">
        <v>434</v>
      </c>
      <c r="X17" t="s">
        <v>435</v>
      </c>
      <c r="Y17" t="s">
        <v>436</v>
      </c>
      <c r="Z17" t="s">
        <v>437</v>
      </c>
      <c r="AA17" t="s">
        <v>438</v>
      </c>
      <c r="AB17" t="s">
        <v>439</v>
      </c>
      <c r="AC17" t="s">
        <v>440</v>
      </c>
      <c r="AD17" t="s">
        <v>441</v>
      </c>
      <c r="AE17" t="s">
        <v>442</v>
      </c>
      <c r="AF17" t="s">
        <v>74</v>
      </c>
      <c r="AG17">
        <v>41</v>
      </c>
      <c r="AH17">
        <v>1</v>
      </c>
      <c r="AI17">
        <v>1</v>
      </c>
      <c r="AJ17">
        <v>1</v>
      </c>
      <c r="AK17">
        <v>1</v>
      </c>
      <c r="AL17" t="s">
        <v>85</v>
      </c>
      <c r="AM17" t="s">
        <v>86</v>
      </c>
      <c r="AN17" t="s">
        <v>87</v>
      </c>
      <c r="AO17" t="s">
        <v>443</v>
      </c>
      <c r="AP17" t="s">
        <v>444</v>
      </c>
      <c r="AQ17" t="s">
        <v>74</v>
      </c>
      <c r="AR17" t="s">
        <v>445</v>
      </c>
      <c r="AS17" t="s">
        <v>446</v>
      </c>
      <c r="AT17" t="s">
        <v>447</v>
      </c>
      <c r="AU17">
        <v>2021</v>
      </c>
      <c r="AV17">
        <v>42</v>
      </c>
      <c r="AW17" t="s">
        <v>448</v>
      </c>
      <c r="AX17" t="s">
        <v>74</v>
      </c>
      <c r="AY17" t="s">
        <v>74</v>
      </c>
      <c r="AZ17" t="s">
        <v>74</v>
      </c>
      <c r="BA17" t="s">
        <v>74</v>
      </c>
      <c r="BB17">
        <v>881</v>
      </c>
      <c r="BC17">
        <v>897</v>
      </c>
      <c r="BD17" t="s">
        <v>74</v>
      </c>
      <c r="BE17" t="s">
        <v>449</v>
      </c>
      <c r="BF17" t="str">
        <f>HYPERLINK("http://dx.doi.org/10.1080/01425692.2021.1941765","http://dx.doi.org/10.1080/01425692.2021.1941765")</f>
        <v>http://dx.doi.org/10.1080/01425692.2021.1941765</v>
      </c>
      <c r="BG17" t="s">
        <v>74</v>
      </c>
      <c r="BH17" t="s">
        <v>450</v>
      </c>
      <c r="BI17">
        <v>17</v>
      </c>
      <c r="BJ17" t="s">
        <v>451</v>
      </c>
      <c r="BK17" t="s">
        <v>219</v>
      </c>
      <c r="BL17" t="s">
        <v>451</v>
      </c>
      <c r="BM17" t="s">
        <v>452</v>
      </c>
      <c r="BN17" t="s">
        <v>74</v>
      </c>
      <c r="BO17" t="s">
        <v>74</v>
      </c>
      <c r="BP17" t="s">
        <v>74</v>
      </c>
      <c r="BQ17" t="s">
        <v>74</v>
      </c>
      <c r="BR17" t="s">
        <v>98</v>
      </c>
      <c r="BS17" t="s">
        <v>453</v>
      </c>
      <c r="BT17" t="str">
        <f>HYPERLINK("https%3A%2F%2Fwww.webofscience.com%2Fwos%2Fwoscc%2Ffull-record%2FWOS:000667131500001","View Full Record in Web of Science")</f>
        <v>View Full Record in Web of Science</v>
      </c>
    </row>
    <row r="18" spans="1:72" x14ac:dyDescent="0.25">
      <c r="A18" t="s">
        <v>72</v>
      </c>
      <c r="B18" t="s">
        <v>454</v>
      </c>
      <c r="C18" t="s">
        <v>74</v>
      </c>
      <c r="D18" t="s">
        <v>74</v>
      </c>
      <c r="E18" t="s">
        <v>74</v>
      </c>
      <c r="F18" t="s">
        <v>455</v>
      </c>
      <c r="G18" t="s">
        <v>74</v>
      </c>
      <c r="H18" t="s">
        <v>74</v>
      </c>
      <c r="I18" t="s">
        <v>456</v>
      </c>
      <c r="J18" t="s">
        <v>457</v>
      </c>
      <c r="K18" t="s">
        <v>74</v>
      </c>
      <c r="L18" t="s">
        <v>74</v>
      </c>
      <c r="M18" t="s">
        <v>78</v>
      </c>
      <c r="N18" t="s">
        <v>104</v>
      </c>
      <c r="O18" t="s">
        <v>74</v>
      </c>
      <c r="P18" t="s">
        <v>74</v>
      </c>
      <c r="Q18" t="s">
        <v>74</v>
      </c>
      <c r="R18" t="s">
        <v>74</v>
      </c>
      <c r="S18" t="s">
        <v>74</v>
      </c>
      <c r="T18" t="s">
        <v>458</v>
      </c>
      <c r="U18" t="s">
        <v>74</v>
      </c>
      <c r="V18" t="s">
        <v>459</v>
      </c>
      <c r="W18" t="s">
        <v>460</v>
      </c>
      <c r="X18" t="s">
        <v>461</v>
      </c>
      <c r="Y18" t="s">
        <v>462</v>
      </c>
      <c r="Z18" t="s">
        <v>463</v>
      </c>
      <c r="AA18" t="s">
        <v>74</v>
      </c>
      <c r="AB18" t="s">
        <v>74</v>
      </c>
      <c r="AC18" t="s">
        <v>74</v>
      </c>
      <c r="AD18" t="s">
        <v>74</v>
      </c>
      <c r="AE18" t="s">
        <v>74</v>
      </c>
      <c r="AF18" t="s">
        <v>74</v>
      </c>
      <c r="AG18">
        <v>80</v>
      </c>
      <c r="AH18">
        <v>0</v>
      </c>
      <c r="AI18">
        <v>0</v>
      </c>
      <c r="AJ18">
        <v>0</v>
      </c>
      <c r="AK18">
        <v>1</v>
      </c>
      <c r="AL18" t="s">
        <v>85</v>
      </c>
      <c r="AM18" t="s">
        <v>86</v>
      </c>
      <c r="AN18" t="s">
        <v>87</v>
      </c>
      <c r="AO18" t="s">
        <v>464</v>
      </c>
      <c r="AP18" t="s">
        <v>465</v>
      </c>
      <c r="AQ18" t="s">
        <v>74</v>
      </c>
      <c r="AR18" t="s">
        <v>466</v>
      </c>
      <c r="AS18" t="s">
        <v>467</v>
      </c>
      <c r="AT18" t="s">
        <v>468</v>
      </c>
      <c r="AU18">
        <v>2021</v>
      </c>
      <c r="AV18">
        <v>31</v>
      </c>
      <c r="AW18">
        <v>1</v>
      </c>
      <c r="AX18" t="s">
        <v>74</v>
      </c>
      <c r="AY18" t="s">
        <v>74</v>
      </c>
      <c r="AZ18" t="s">
        <v>469</v>
      </c>
      <c r="BA18" t="s">
        <v>74</v>
      </c>
      <c r="BB18">
        <v>72</v>
      </c>
      <c r="BC18">
        <v>96</v>
      </c>
      <c r="BD18" t="s">
        <v>74</v>
      </c>
      <c r="BE18" t="s">
        <v>470</v>
      </c>
      <c r="BF18" t="str">
        <f>HYPERLINK("http://dx.doi.org/10.1080/03906701.2021.1926670","http://dx.doi.org/10.1080/03906701.2021.1926670")</f>
        <v>http://dx.doi.org/10.1080/03906701.2021.1926670</v>
      </c>
      <c r="BG18" t="s">
        <v>74</v>
      </c>
      <c r="BH18" t="s">
        <v>450</v>
      </c>
      <c r="BI18">
        <v>25</v>
      </c>
      <c r="BJ18" t="s">
        <v>357</v>
      </c>
      <c r="BK18" t="s">
        <v>121</v>
      </c>
      <c r="BL18" t="s">
        <v>357</v>
      </c>
      <c r="BM18" t="s">
        <v>471</v>
      </c>
      <c r="BN18" t="s">
        <v>74</v>
      </c>
      <c r="BO18" t="s">
        <v>74</v>
      </c>
      <c r="BP18" t="s">
        <v>74</v>
      </c>
      <c r="BQ18" t="s">
        <v>74</v>
      </c>
      <c r="BR18" t="s">
        <v>98</v>
      </c>
      <c r="BS18" t="s">
        <v>472</v>
      </c>
      <c r="BT18" t="str">
        <f>HYPERLINK("https%3A%2F%2Fwww.webofscience.com%2Fwos%2Fwoscc%2Ffull-record%2FWOS:000658216100001","View Full Record in Web of Science")</f>
        <v>View Full Record in Web of Science</v>
      </c>
    </row>
    <row r="19" spans="1:72" x14ac:dyDescent="0.25">
      <c r="A19" t="s">
        <v>72</v>
      </c>
      <c r="B19" t="s">
        <v>473</v>
      </c>
      <c r="C19" t="s">
        <v>74</v>
      </c>
      <c r="D19" t="s">
        <v>74</v>
      </c>
      <c r="E19" t="s">
        <v>74</v>
      </c>
      <c r="F19" t="s">
        <v>474</v>
      </c>
      <c r="G19" t="s">
        <v>74</v>
      </c>
      <c r="H19" t="s">
        <v>74</v>
      </c>
      <c r="I19" t="s">
        <v>475</v>
      </c>
      <c r="J19" t="s">
        <v>476</v>
      </c>
      <c r="K19" t="s">
        <v>74</v>
      </c>
      <c r="L19" t="s">
        <v>74</v>
      </c>
      <c r="M19" t="s">
        <v>78</v>
      </c>
      <c r="N19" t="s">
        <v>104</v>
      </c>
      <c r="O19" t="s">
        <v>74</v>
      </c>
      <c r="P19" t="s">
        <v>74</v>
      </c>
      <c r="Q19" t="s">
        <v>74</v>
      </c>
      <c r="R19" t="s">
        <v>74</v>
      </c>
      <c r="S19" t="s">
        <v>74</v>
      </c>
      <c r="T19" t="s">
        <v>477</v>
      </c>
      <c r="U19" t="s">
        <v>478</v>
      </c>
      <c r="V19" t="s">
        <v>479</v>
      </c>
      <c r="W19" t="s">
        <v>480</v>
      </c>
      <c r="X19" t="s">
        <v>481</v>
      </c>
      <c r="Y19" t="s">
        <v>482</v>
      </c>
      <c r="Z19" t="s">
        <v>74</v>
      </c>
      <c r="AA19" t="s">
        <v>483</v>
      </c>
      <c r="AB19" t="s">
        <v>484</v>
      </c>
      <c r="AC19" t="s">
        <v>485</v>
      </c>
      <c r="AD19" t="s">
        <v>486</v>
      </c>
      <c r="AE19" t="s">
        <v>487</v>
      </c>
      <c r="AF19" t="s">
        <v>74</v>
      </c>
      <c r="AG19">
        <v>41</v>
      </c>
      <c r="AH19">
        <v>0</v>
      </c>
      <c r="AI19">
        <v>0</v>
      </c>
      <c r="AJ19">
        <v>1</v>
      </c>
      <c r="AK19">
        <v>9</v>
      </c>
      <c r="AL19" t="s">
        <v>488</v>
      </c>
      <c r="AM19" t="s">
        <v>489</v>
      </c>
      <c r="AN19" t="s">
        <v>490</v>
      </c>
      <c r="AO19" t="s">
        <v>491</v>
      </c>
      <c r="AP19" t="s">
        <v>492</v>
      </c>
      <c r="AQ19" t="s">
        <v>74</v>
      </c>
      <c r="AR19" t="s">
        <v>493</v>
      </c>
      <c r="AS19" t="s">
        <v>494</v>
      </c>
      <c r="AT19" t="s">
        <v>495</v>
      </c>
      <c r="AU19">
        <v>2021</v>
      </c>
      <c r="AV19">
        <v>35</v>
      </c>
      <c r="AW19">
        <v>4</v>
      </c>
      <c r="AX19" t="s">
        <v>74</v>
      </c>
      <c r="AY19" t="s">
        <v>74</v>
      </c>
      <c r="AZ19" t="s">
        <v>74</v>
      </c>
      <c r="BA19" t="s">
        <v>74</v>
      </c>
      <c r="BB19">
        <v>899</v>
      </c>
      <c r="BC19">
        <v>923</v>
      </c>
      <c r="BD19">
        <v>888325420937791</v>
      </c>
      <c r="BE19" t="s">
        <v>496</v>
      </c>
      <c r="BF19" t="str">
        <f>HYPERLINK("http://dx.doi.org/10.1177/0888325420937791","http://dx.doi.org/10.1177/0888325420937791")</f>
        <v>http://dx.doi.org/10.1177/0888325420937791</v>
      </c>
      <c r="BG19" t="s">
        <v>74</v>
      </c>
      <c r="BH19" t="s">
        <v>450</v>
      </c>
      <c r="BI19">
        <v>25</v>
      </c>
      <c r="BJ19" t="s">
        <v>497</v>
      </c>
      <c r="BK19" t="s">
        <v>219</v>
      </c>
      <c r="BL19" t="s">
        <v>498</v>
      </c>
      <c r="BM19" t="s">
        <v>499</v>
      </c>
      <c r="BN19" t="s">
        <v>74</v>
      </c>
      <c r="BO19" t="s">
        <v>74</v>
      </c>
      <c r="BP19" t="s">
        <v>74</v>
      </c>
      <c r="BQ19" t="s">
        <v>74</v>
      </c>
      <c r="BR19" t="s">
        <v>98</v>
      </c>
      <c r="BS19" t="s">
        <v>500</v>
      </c>
      <c r="BT19" t="str">
        <f>HYPERLINK("https%3A%2F%2Fwww.webofscience.com%2Fwos%2Fwoscc%2Ffull-record%2FWOS:000657980800001","View Full Record in Web of Science")</f>
        <v>View Full Record in Web of Science</v>
      </c>
    </row>
    <row r="20" spans="1:72" x14ac:dyDescent="0.25">
      <c r="A20" t="s">
        <v>72</v>
      </c>
      <c r="B20" t="s">
        <v>501</v>
      </c>
      <c r="C20" t="s">
        <v>74</v>
      </c>
      <c r="D20" t="s">
        <v>74</v>
      </c>
      <c r="E20" t="s">
        <v>74</v>
      </c>
      <c r="F20" t="s">
        <v>502</v>
      </c>
      <c r="G20" t="s">
        <v>74</v>
      </c>
      <c r="H20" t="s">
        <v>74</v>
      </c>
      <c r="I20" t="s">
        <v>503</v>
      </c>
      <c r="J20" t="s">
        <v>504</v>
      </c>
      <c r="K20" t="s">
        <v>74</v>
      </c>
      <c r="L20" t="s">
        <v>74</v>
      </c>
      <c r="M20" t="s">
        <v>78</v>
      </c>
      <c r="N20" t="s">
        <v>104</v>
      </c>
      <c r="O20" t="s">
        <v>74</v>
      </c>
      <c r="P20" t="s">
        <v>74</v>
      </c>
      <c r="Q20" t="s">
        <v>74</v>
      </c>
      <c r="R20" t="s">
        <v>74</v>
      </c>
      <c r="S20" t="s">
        <v>74</v>
      </c>
      <c r="T20" t="s">
        <v>74</v>
      </c>
      <c r="U20" t="s">
        <v>505</v>
      </c>
      <c r="V20" t="s">
        <v>506</v>
      </c>
      <c r="W20" t="s">
        <v>507</v>
      </c>
      <c r="X20" t="s">
        <v>508</v>
      </c>
      <c r="Y20" t="s">
        <v>509</v>
      </c>
      <c r="Z20" t="s">
        <v>510</v>
      </c>
      <c r="AA20" t="s">
        <v>511</v>
      </c>
      <c r="AB20" t="s">
        <v>74</v>
      </c>
      <c r="AC20" t="s">
        <v>74</v>
      </c>
      <c r="AD20" t="s">
        <v>74</v>
      </c>
      <c r="AE20" t="s">
        <v>74</v>
      </c>
      <c r="AF20" t="s">
        <v>74</v>
      </c>
      <c r="AG20">
        <v>90</v>
      </c>
      <c r="AH20">
        <v>2</v>
      </c>
      <c r="AI20">
        <v>2</v>
      </c>
      <c r="AJ20">
        <v>5</v>
      </c>
      <c r="AK20">
        <v>9</v>
      </c>
      <c r="AL20" t="s">
        <v>512</v>
      </c>
      <c r="AM20" t="s">
        <v>513</v>
      </c>
      <c r="AN20" t="s">
        <v>514</v>
      </c>
      <c r="AO20" t="s">
        <v>515</v>
      </c>
      <c r="AP20" t="s">
        <v>516</v>
      </c>
      <c r="AQ20" t="s">
        <v>74</v>
      </c>
      <c r="AR20" t="s">
        <v>517</v>
      </c>
      <c r="AS20" t="s">
        <v>518</v>
      </c>
      <c r="AT20" t="s">
        <v>519</v>
      </c>
      <c r="AU20">
        <v>2021</v>
      </c>
      <c r="AV20">
        <v>102</v>
      </c>
      <c r="AW20">
        <v>4</v>
      </c>
      <c r="AX20" t="s">
        <v>74</v>
      </c>
      <c r="AY20" t="s">
        <v>74</v>
      </c>
      <c r="AZ20" t="s">
        <v>74</v>
      </c>
      <c r="BA20" t="s">
        <v>74</v>
      </c>
      <c r="BB20">
        <v>1311</v>
      </c>
      <c r="BC20">
        <v>1329</v>
      </c>
      <c r="BD20" t="s">
        <v>74</v>
      </c>
      <c r="BE20" t="s">
        <v>520</v>
      </c>
      <c r="BF20" t="str">
        <f>HYPERLINK("http://dx.doi.org/10.1111/ssqu.12979","http://dx.doi.org/10.1111/ssqu.12979")</f>
        <v>http://dx.doi.org/10.1111/ssqu.12979</v>
      </c>
      <c r="BG20" t="s">
        <v>74</v>
      </c>
      <c r="BH20" t="s">
        <v>521</v>
      </c>
      <c r="BI20">
        <v>19</v>
      </c>
      <c r="BJ20" t="s">
        <v>522</v>
      </c>
      <c r="BK20" t="s">
        <v>219</v>
      </c>
      <c r="BL20" t="s">
        <v>523</v>
      </c>
      <c r="BM20" t="s">
        <v>524</v>
      </c>
      <c r="BN20" t="s">
        <v>74</v>
      </c>
      <c r="BO20" t="s">
        <v>525</v>
      </c>
      <c r="BP20" t="s">
        <v>74</v>
      </c>
      <c r="BQ20" t="s">
        <v>74</v>
      </c>
      <c r="BR20" t="s">
        <v>98</v>
      </c>
      <c r="BS20" t="s">
        <v>526</v>
      </c>
      <c r="BT20" t="str">
        <f>HYPERLINK("https%3A%2F%2Fwww.webofscience.com%2Fwos%2Fwoscc%2Ffull-record%2FWOS:000646543100001","View Full Record in Web of Science")</f>
        <v>View Full Record in Web of Science</v>
      </c>
    </row>
    <row r="21" spans="1:72" x14ac:dyDescent="0.25">
      <c r="A21" t="s">
        <v>72</v>
      </c>
      <c r="B21" t="s">
        <v>527</v>
      </c>
      <c r="C21" t="s">
        <v>74</v>
      </c>
      <c r="D21" t="s">
        <v>74</v>
      </c>
      <c r="E21" t="s">
        <v>74</v>
      </c>
      <c r="F21" t="s">
        <v>528</v>
      </c>
      <c r="G21" t="s">
        <v>74</v>
      </c>
      <c r="H21" t="s">
        <v>74</v>
      </c>
      <c r="I21" t="s">
        <v>529</v>
      </c>
      <c r="J21" t="s">
        <v>530</v>
      </c>
      <c r="K21" t="s">
        <v>74</v>
      </c>
      <c r="L21" t="s">
        <v>74</v>
      </c>
      <c r="M21" t="s">
        <v>531</v>
      </c>
      <c r="N21" t="s">
        <v>104</v>
      </c>
      <c r="O21" t="s">
        <v>74</v>
      </c>
      <c r="P21" t="s">
        <v>74</v>
      </c>
      <c r="Q21" t="s">
        <v>74</v>
      </c>
      <c r="R21" t="s">
        <v>74</v>
      </c>
      <c r="S21" t="s">
        <v>74</v>
      </c>
      <c r="T21" t="s">
        <v>532</v>
      </c>
      <c r="U21" t="s">
        <v>533</v>
      </c>
      <c r="V21" t="s">
        <v>534</v>
      </c>
      <c r="W21" t="s">
        <v>535</v>
      </c>
      <c r="X21" t="s">
        <v>536</v>
      </c>
      <c r="Y21" t="s">
        <v>537</v>
      </c>
      <c r="Z21" t="s">
        <v>538</v>
      </c>
      <c r="AA21" t="s">
        <v>74</v>
      </c>
      <c r="AB21" t="s">
        <v>74</v>
      </c>
      <c r="AC21" t="s">
        <v>74</v>
      </c>
      <c r="AD21" t="s">
        <v>74</v>
      </c>
      <c r="AE21" t="s">
        <v>74</v>
      </c>
      <c r="AF21" t="s">
        <v>74</v>
      </c>
      <c r="AG21">
        <v>46</v>
      </c>
      <c r="AH21">
        <v>0</v>
      </c>
      <c r="AI21">
        <v>0</v>
      </c>
      <c r="AJ21">
        <v>2</v>
      </c>
      <c r="AK21">
        <v>4</v>
      </c>
      <c r="AL21" t="s">
        <v>539</v>
      </c>
      <c r="AM21" t="s">
        <v>540</v>
      </c>
      <c r="AN21" t="s">
        <v>541</v>
      </c>
      <c r="AO21" t="s">
        <v>542</v>
      </c>
      <c r="AP21" t="s">
        <v>74</v>
      </c>
      <c r="AQ21" t="s">
        <v>74</v>
      </c>
      <c r="AR21" t="s">
        <v>543</v>
      </c>
      <c r="AS21" t="s">
        <v>544</v>
      </c>
      <c r="AT21" t="s">
        <v>74</v>
      </c>
      <c r="AU21">
        <v>2021</v>
      </c>
      <c r="AV21">
        <v>11</v>
      </c>
      <c r="AW21">
        <v>1</v>
      </c>
      <c r="AX21" t="s">
        <v>74</v>
      </c>
      <c r="AY21" t="s">
        <v>74</v>
      </c>
      <c r="AZ21" t="s">
        <v>74</v>
      </c>
      <c r="BA21" t="s">
        <v>74</v>
      </c>
      <c r="BB21">
        <v>132</v>
      </c>
      <c r="BC21">
        <v>159</v>
      </c>
      <c r="BD21" t="s">
        <v>74</v>
      </c>
      <c r="BE21" t="s">
        <v>74</v>
      </c>
      <c r="BF21" t="s">
        <v>74</v>
      </c>
      <c r="BG21" t="s">
        <v>74</v>
      </c>
      <c r="BH21" t="s">
        <v>74</v>
      </c>
      <c r="BI21">
        <v>28</v>
      </c>
      <c r="BJ21" t="s">
        <v>545</v>
      </c>
      <c r="BK21" t="s">
        <v>121</v>
      </c>
      <c r="BL21" t="s">
        <v>545</v>
      </c>
      <c r="BM21" t="s">
        <v>546</v>
      </c>
      <c r="BN21" t="s">
        <v>74</v>
      </c>
      <c r="BO21" t="s">
        <v>74</v>
      </c>
      <c r="BP21" t="s">
        <v>74</v>
      </c>
      <c r="BQ21" t="s">
        <v>74</v>
      </c>
      <c r="BR21" t="s">
        <v>98</v>
      </c>
      <c r="BS21" t="s">
        <v>547</v>
      </c>
      <c r="BT21" t="str">
        <f>HYPERLINK("https%3A%2F%2Fwww.webofscience.com%2Fwos%2Fwoscc%2Ffull-record%2FWOS:000734181800006","View Full Record in Web of Science")</f>
        <v>View Full Record in Web of Science</v>
      </c>
    </row>
    <row r="22" spans="1:72" x14ac:dyDescent="0.25">
      <c r="A22" t="s">
        <v>72</v>
      </c>
      <c r="B22" t="s">
        <v>548</v>
      </c>
      <c r="C22" t="s">
        <v>74</v>
      </c>
      <c r="D22" t="s">
        <v>74</v>
      </c>
      <c r="E22" t="s">
        <v>74</v>
      </c>
      <c r="F22" t="s">
        <v>549</v>
      </c>
      <c r="G22" t="s">
        <v>74</v>
      </c>
      <c r="H22" t="s">
        <v>74</v>
      </c>
      <c r="I22" t="s">
        <v>550</v>
      </c>
      <c r="J22" t="s">
        <v>551</v>
      </c>
      <c r="K22" t="s">
        <v>74</v>
      </c>
      <c r="L22" t="s">
        <v>74</v>
      </c>
      <c r="M22" t="s">
        <v>78</v>
      </c>
      <c r="N22" t="s">
        <v>104</v>
      </c>
      <c r="O22" t="s">
        <v>74</v>
      </c>
      <c r="P22" t="s">
        <v>74</v>
      </c>
      <c r="Q22" t="s">
        <v>74</v>
      </c>
      <c r="R22" t="s">
        <v>74</v>
      </c>
      <c r="S22" t="s">
        <v>74</v>
      </c>
      <c r="T22" t="s">
        <v>552</v>
      </c>
      <c r="U22" t="s">
        <v>74</v>
      </c>
      <c r="V22" t="s">
        <v>553</v>
      </c>
      <c r="W22" t="s">
        <v>554</v>
      </c>
      <c r="X22" t="s">
        <v>74</v>
      </c>
      <c r="Y22" t="s">
        <v>555</v>
      </c>
      <c r="Z22" t="s">
        <v>556</v>
      </c>
      <c r="AA22" t="s">
        <v>74</v>
      </c>
      <c r="AB22" t="s">
        <v>74</v>
      </c>
      <c r="AC22" t="s">
        <v>74</v>
      </c>
      <c r="AD22" t="s">
        <v>74</v>
      </c>
      <c r="AE22" t="s">
        <v>74</v>
      </c>
      <c r="AF22" t="s">
        <v>74</v>
      </c>
      <c r="AG22">
        <v>14</v>
      </c>
      <c r="AH22">
        <v>1</v>
      </c>
      <c r="AI22">
        <v>1</v>
      </c>
      <c r="AJ22">
        <v>1</v>
      </c>
      <c r="AK22">
        <v>4</v>
      </c>
      <c r="AL22" t="s">
        <v>557</v>
      </c>
      <c r="AM22" t="s">
        <v>558</v>
      </c>
      <c r="AN22" t="s">
        <v>559</v>
      </c>
      <c r="AO22" t="s">
        <v>560</v>
      </c>
      <c r="AP22" t="s">
        <v>74</v>
      </c>
      <c r="AQ22" t="s">
        <v>74</v>
      </c>
      <c r="AR22" t="s">
        <v>561</v>
      </c>
      <c r="AS22" t="s">
        <v>562</v>
      </c>
      <c r="AT22" t="s">
        <v>74</v>
      </c>
      <c r="AU22">
        <v>2021</v>
      </c>
      <c r="AV22">
        <v>16</v>
      </c>
      <c r="AW22" t="s">
        <v>563</v>
      </c>
      <c r="AX22" t="s">
        <v>74</v>
      </c>
      <c r="AY22" t="s">
        <v>74</v>
      </c>
      <c r="AZ22" t="s">
        <v>469</v>
      </c>
      <c r="BA22" t="s">
        <v>74</v>
      </c>
      <c r="BB22">
        <v>227</v>
      </c>
      <c r="BC22">
        <v>238</v>
      </c>
      <c r="BD22" t="s">
        <v>74</v>
      </c>
      <c r="BE22" t="s">
        <v>564</v>
      </c>
      <c r="BF22" t="str">
        <f>HYPERLINK("http://dx.doi.org/10.5195/jyd.2021.1041","http://dx.doi.org/10.5195/jyd.2021.1041")</f>
        <v>http://dx.doi.org/10.5195/jyd.2021.1041</v>
      </c>
      <c r="BG22" t="s">
        <v>74</v>
      </c>
      <c r="BH22" t="s">
        <v>74</v>
      </c>
      <c r="BI22">
        <v>12</v>
      </c>
      <c r="BJ22" t="s">
        <v>565</v>
      </c>
      <c r="BK22" t="s">
        <v>121</v>
      </c>
      <c r="BL22" t="s">
        <v>220</v>
      </c>
      <c r="BM22" t="s">
        <v>566</v>
      </c>
      <c r="BN22" t="s">
        <v>74</v>
      </c>
      <c r="BO22" t="s">
        <v>171</v>
      </c>
      <c r="BP22" t="s">
        <v>74</v>
      </c>
      <c r="BQ22" t="s">
        <v>74</v>
      </c>
      <c r="BR22" t="s">
        <v>98</v>
      </c>
      <c r="BS22" t="s">
        <v>567</v>
      </c>
      <c r="BT22" t="str">
        <f>HYPERLINK("https%3A%2F%2Fwww.webofscience.com%2Fwos%2Fwoscc%2Ffull-record%2FWOS:000672850000012","View Full Record in Web of Science")</f>
        <v>View Full Record in Web of Science</v>
      </c>
    </row>
    <row r="23" spans="1:72" x14ac:dyDescent="0.25">
      <c r="A23" t="s">
        <v>72</v>
      </c>
      <c r="B23" t="s">
        <v>568</v>
      </c>
      <c r="C23" t="s">
        <v>74</v>
      </c>
      <c r="D23" t="s">
        <v>74</v>
      </c>
      <c r="E23" t="s">
        <v>74</v>
      </c>
      <c r="F23" t="s">
        <v>569</v>
      </c>
      <c r="G23" t="s">
        <v>74</v>
      </c>
      <c r="H23" t="s">
        <v>74</v>
      </c>
      <c r="I23" t="s">
        <v>570</v>
      </c>
      <c r="J23" t="s">
        <v>571</v>
      </c>
      <c r="K23" t="s">
        <v>74</v>
      </c>
      <c r="L23" t="s">
        <v>74</v>
      </c>
      <c r="M23" t="s">
        <v>78</v>
      </c>
      <c r="N23" t="s">
        <v>104</v>
      </c>
      <c r="O23" t="s">
        <v>74</v>
      </c>
      <c r="P23" t="s">
        <v>74</v>
      </c>
      <c r="Q23" t="s">
        <v>74</v>
      </c>
      <c r="R23" t="s">
        <v>74</v>
      </c>
      <c r="S23" t="s">
        <v>74</v>
      </c>
      <c r="T23" t="s">
        <v>572</v>
      </c>
      <c r="U23" t="s">
        <v>74</v>
      </c>
      <c r="V23" t="s">
        <v>573</v>
      </c>
      <c r="W23" t="s">
        <v>574</v>
      </c>
      <c r="X23" t="s">
        <v>575</v>
      </c>
      <c r="Y23" t="s">
        <v>576</v>
      </c>
      <c r="Z23" t="s">
        <v>577</v>
      </c>
      <c r="AA23" t="s">
        <v>74</v>
      </c>
      <c r="AB23" t="s">
        <v>578</v>
      </c>
      <c r="AC23" t="s">
        <v>579</v>
      </c>
      <c r="AD23" t="s">
        <v>579</v>
      </c>
      <c r="AE23" t="s">
        <v>580</v>
      </c>
      <c r="AF23" t="s">
        <v>74</v>
      </c>
      <c r="AG23">
        <v>45</v>
      </c>
      <c r="AH23">
        <v>0</v>
      </c>
      <c r="AI23">
        <v>0</v>
      </c>
      <c r="AJ23">
        <v>0</v>
      </c>
      <c r="AK23">
        <v>0</v>
      </c>
      <c r="AL23" t="s">
        <v>85</v>
      </c>
      <c r="AM23" t="s">
        <v>86</v>
      </c>
      <c r="AN23" t="s">
        <v>87</v>
      </c>
      <c r="AO23" t="s">
        <v>581</v>
      </c>
      <c r="AP23" t="s">
        <v>582</v>
      </c>
      <c r="AQ23" t="s">
        <v>74</v>
      </c>
      <c r="AR23" t="s">
        <v>583</v>
      </c>
      <c r="AS23" t="s">
        <v>584</v>
      </c>
      <c r="AT23" t="s">
        <v>585</v>
      </c>
      <c r="AU23">
        <v>2021</v>
      </c>
      <c r="AV23">
        <v>23</v>
      </c>
      <c r="AW23">
        <v>4</v>
      </c>
      <c r="AX23" t="s">
        <v>74</v>
      </c>
      <c r="AY23" t="s">
        <v>74</v>
      </c>
      <c r="AZ23" t="s">
        <v>469</v>
      </c>
      <c r="BA23" t="s">
        <v>74</v>
      </c>
      <c r="BB23">
        <v>349</v>
      </c>
      <c r="BC23">
        <v>367</v>
      </c>
      <c r="BD23" t="s">
        <v>74</v>
      </c>
      <c r="BE23" t="s">
        <v>586</v>
      </c>
      <c r="BF23" t="str">
        <f>HYPERLINK("http://dx.doi.org/10.1080/14608944.2020.1813698","http://dx.doi.org/10.1080/14608944.2020.1813698")</f>
        <v>http://dx.doi.org/10.1080/14608944.2020.1813698</v>
      </c>
      <c r="BG23" t="s">
        <v>74</v>
      </c>
      <c r="BH23" t="s">
        <v>587</v>
      </c>
      <c r="BI23">
        <v>19</v>
      </c>
      <c r="BJ23" t="s">
        <v>588</v>
      </c>
      <c r="BK23" t="s">
        <v>121</v>
      </c>
      <c r="BL23" t="s">
        <v>589</v>
      </c>
      <c r="BM23" t="s">
        <v>590</v>
      </c>
      <c r="BN23" t="s">
        <v>74</v>
      </c>
      <c r="BO23" t="s">
        <v>74</v>
      </c>
      <c r="BP23" t="s">
        <v>74</v>
      </c>
      <c r="BQ23" t="s">
        <v>74</v>
      </c>
      <c r="BR23" t="s">
        <v>98</v>
      </c>
      <c r="BS23" t="s">
        <v>591</v>
      </c>
      <c r="BT23" t="str">
        <f>HYPERLINK("https%3A%2F%2Fwww.webofscience.com%2Fwos%2Fwoscc%2Ffull-record%2FWOS:000625410500001","View Full Record in Web of Science")</f>
        <v>View Full Record in Web of Science</v>
      </c>
    </row>
    <row r="24" spans="1:72" x14ac:dyDescent="0.25">
      <c r="A24" t="s">
        <v>72</v>
      </c>
      <c r="B24" t="s">
        <v>592</v>
      </c>
      <c r="C24" t="s">
        <v>74</v>
      </c>
      <c r="D24" t="s">
        <v>74</v>
      </c>
      <c r="E24" t="s">
        <v>74</v>
      </c>
      <c r="F24" t="s">
        <v>593</v>
      </c>
      <c r="G24" t="s">
        <v>74</v>
      </c>
      <c r="H24" t="s">
        <v>74</v>
      </c>
      <c r="I24" t="s">
        <v>594</v>
      </c>
      <c r="J24" t="s">
        <v>176</v>
      </c>
      <c r="K24" t="s">
        <v>74</v>
      </c>
      <c r="L24" t="s">
        <v>74</v>
      </c>
      <c r="M24" t="s">
        <v>78</v>
      </c>
      <c r="N24" t="s">
        <v>104</v>
      </c>
      <c r="O24" t="s">
        <v>74</v>
      </c>
      <c r="P24" t="s">
        <v>74</v>
      </c>
      <c r="Q24" t="s">
        <v>74</v>
      </c>
      <c r="R24" t="s">
        <v>74</v>
      </c>
      <c r="S24" t="s">
        <v>74</v>
      </c>
      <c r="T24" t="s">
        <v>595</v>
      </c>
      <c r="U24" t="s">
        <v>596</v>
      </c>
      <c r="V24" t="s">
        <v>597</v>
      </c>
      <c r="W24" t="s">
        <v>598</v>
      </c>
      <c r="X24" t="s">
        <v>599</v>
      </c>
      <c r="Y24" t="s">
        <v>600</v>
      </c>
      <c r="Z24" t="s">
        <v>601</v>
      </c>
      <c r="AA24" t="s">
        <v>602</v>
      </c>
      <c r="AB24" t="s">
        <v>603</v>
      </c>
      <c r="AC24" t="s">
        <v>74</v>
      </c>
      <c r="AD24" t="s">
        <v>74</v>
      </c>
      <c r="AE24" t="s">
        <v>74</v>
      </c>
      <c r="AF24" t="s">
        <v>74</v>
      </c>
      <c r="AG24">
        <v>46</v>
      </c>
      <c r="AH24">
        <v>3</v>
      </c>
      <c r="AI24">
        <v>3</v>
      </c>
      <c r="AJ24">
        <v>4</v>
      </c>
      <c r="AK24">
        <v>32</v>
      </c>
      <c r="AL24" t="s">
        <v>184</v>
      </c>
      <c r="AM24" t="s">
        <v>185</v>
      </c>
      <c r="AN24" t="s">
        <v>186</v>
      </c>
      <c r="AO24" t="s">
        <v>74</v>
      </c>
      <c r="AP24" t="s">
        <v>187</v>
      </c>
      <c r="AQ24" t="s">
        <v>74</v>
      </c>
      <c r="AR24" t="s">
        <v>188</v>
      </c>
      <c r="AS24" t="s">
        <v>189</v>
      </c>
      <c r="AT24" t="s">
        <v>495</v>
      </c>
      <c r="AU24">
        <v>2020</v>
      </c>
      <c r="AV24">
        <v>12</v>
      </c>
      <c r="AW24">
        <v>21</v>
      </c>
      <c r="AX24" t="s">
        <v>74</v>
      </c>
      <c r="AY24" t="s">
        <v>74</v>
      </c>
      <c r="AZ24" t="s">
        <v>74</v>
      </c>
      <c r="BA24" t="s">
        <v>74</v>
      </c>
      <c r="BB24" t="s">
        <v>74</v>
      </c>
      <c r="BC24" t="s">
        <v>74</v>
      </c>
      <c r="BD24">
        <v>9231</v>
      </c>
      <c r="BE24" t="s">
        <v>604</v>
      </c>
      <c r="BF24" t="str">
        <f>HYPERLINK("http://dx.doi.org/10.3390/su12219231","http://dx.doi.org/10.3390/su12219231")</f>
        <v>http://dx.doi.org/10.3390/su12219231</v>
      </c>
      <c r="BG24" t="s">
        <v>74</v>
      </c>
      <c r="BH24" t="s">
        <v>74</v>
      </c>
      <c r="BI24">
        <v>10</v>
      </c>
      <c r="BJ24" t="s">
        <v>192</v>
      </c>
      <c r="BK24" t="s">
        <v>193</v>
      </c>
      <c r="BL24" t="s">
        <v>194</v>
      </c>
      <c r="BM24" t="s">
        <v>605</v>
      </c>
      <c r="BN24" t="s">
        <v>74</v>
      </c>
      <c r="BO24" t="s">
        <v>222</v>
      </c>
      <c r="BP24" t="s">
        <v>74</v>
      </c>
      <c r="BQ24" t="s">
        <v>74</v>
      </c>
      <c r="BR24" t="s">
        <v>98</v>
      </c>
      <c r="BS24" t="s">
        <v>606</v>
      </c>
      <c r="BT24" t="str">
        <f>HYPERLINK("https%3A%2F%2Fwww.webofscience.com%2Fwos%2Fwoscc%2Ffull-record%2FWOS:000589226400001","View Full Record in Web of Science")</f>
        <v>View Full Record in Web of Science</v>
      </c>
    </row>
    <row r="25" spans="1:72" x14ac:dyDescent="0.25">
      <c r="A25" t="s">
        <v>72</v>
      </c>
      <c r="B25" t="s">
        <v>607</v>
      </c>
      <c r="C25" t="s">
        <v>74</v>
      </c>
      <c r="D25" t="s">
        <v>74</v>
      </c>
      <c r="E25" t="s">
        <v>74</v>
      </c>
      <c r="F25" t="s">
        <v>608</v>
      </c>
      <c r="G25" t="s">
        <v>74</v>
      </c>
      <c r="H25" t="s">
        <v>74</v>
      </c>
      <c r="I25" t="s">
        <v>609</v>
      </c>
      <c r="J25" t="s">
        <v>610</v>
      </c>
      <c r="K25" t="s">
        <v>74</v>
      </c>
      <c r="L25" t="s">
        <v>74</v>
      </c>
      <c r="M25" t="s">
        <v>78</v>
      </c>
      <c r="N25" t="s">
        <v>104</v>
      </c>
      <c r="O25" t="s">
        <v>74</v>
      </c>
      <c r="P25" t="s">
        <v>74</v>
      </c>
      <c r="Q25" t="s">
        <v>74</v>
      </c>
      <c r="R25" t="s">
        <v>74</v>
      </c>
      <c r="S25" t="s">
        <v>74</v>
      </c>
      <c r="T25" t="s">
        <v>611</v>
      </c>
      <c r="U25" t="s">
        <v>612</v>
      </c>
      <c r="V25" t="s">
        <v>613</v>
      </c>
      <c r="W25" t="s">
        <v>614</v>
      </c>
      <c r="X25" t="s">
        <v>615</v>
      </c>
      <c r="Y25" t="s">
        <v>616</v>
      </c>
      <c r="Z25" t="s">
        <v>617</v>
      </c>
      <c r="AA25" t="s">
        <v>74</v>
      </c>
      <c r="AB25" t="s">
        <v>618</v>
      </c>
      <c r="AC25" t="s">
        <v>619</v>
      </c>
      <c r="AD25" t="s">
        <v>620</v>
      </c>
      <c r="AE25" t="s">
        <v>621</v>
      </c>
      <c r="AF25" t="s">
        <v>74</v>
      </c>
      <c r="AG25">
        <v>82</v>
      </c>
      <c r="AH25">
        <v>0</v>
      </c>
      <c r="AI25">
        <v>0</v>
      </c>
      <c r="AJ25">
        <v>1</v>
      </c>
      <c r="AK25">
        <v>12</v>
      </c>
      <c r="AL25" t="s">
        <v>85</v>
      </c>
      <c r="AM25" t="s">
        <v>86</v>
      </c>
      <c r="AN25" t="s">
        <v>87</v>
      </c>
      <c r="AO25" t="s">
        <v>622</v>
      </c>
      <c r="AP25" t="s">
        <v>623</v>
      </c>
      <c r="AQ25" t="s">
        <v>74</v>
      </c>
      <c r="AR25" t="s">
        <v>624</v>
      </c>
      <c r="AS25" t="s">
        <v>625</v>
      </c>
      <c r="AT25" t="s">
        <v>626</v>
      </c>
      <c r="AU25">
        <v>2021</v>
      </c>
      <c r="AV25">
        <v>27</v>
      </c>
      <c r="AW25">
        <v>2</v>
      </c>
      <c r="AX25" t="s">
        <v>74</v>
      </c>
      <c r="AY25" t="s">
        <v>74</v>
      </c>
      <c r="AZ25" t="s">
        <v>74</v>
      </c>
      <c r="BA25" t="s">
        <v>74</v>
      </c>
      <c r="BB25">
        <v>229</v>
      </c>
      <c r="BC25">
        <v>244</v>
      </c>
      <c r="BD25" t="s">
        <v>74</v>
      </c>
      <c r="BE25" t="s">
        <v>627</v>
      </c>
      <c r="BF25" t="str">
        <f>HYPERLINK("http://dx.doi.org/10.1080/13504630.2020.1816459","http://dx.doi.org/10.1080/13504630.2020.1816459")</f>
        <v>http://dx.doi.org/10.1080/13504630.2020.1816459</v>
      </c>
      <c r="BG25" t="s">
        <v>74</v>
      </c>
      <c r="BH25" t="s">
        <v>628</v>
      </c>
      <c r="BI25">
        <v>16</v>
      </c>
      <c r="BJ25" t="s">
        <v>629</v>
      </c>
      <c r="BK25" t="s">
        <v>121</v>
      </c>
      <c r="BL25" t="s">
        <v>629</v>
      </c>
      <c r="BM25" t="s">
        <v>630</v>
      </c>
      <c r="BN25" t="s">
        <v>74</v>
      </c>
      <c r="BO25" t="s">
        <v>74</v>
      </c>
      <c r="BP25" t="s">
        <v>74</v>
      </c>
      <c r="BQ25" t="s">
        <v>74</v>
      </c>
      <c r="BR25" t="s">
        <v>98</v>
      </c>
      <c r="BS25" t="s">
        <v>631</v>
      </c>
      <c r="BT25" t="str">
        <f>HYPERLINK("https%3A%2F%2Fwww.webofscience.com%2Fwos%2Fwoscc%2Ffull-record%2FWOS:000567957300001","View Full Record in Web of Science")</f>
        <v>View Full Record in Web of Science</v>
      </c>
    </row>
    <row r="26" spans="1:72" x14ac:dyDescent="0.25">
      <c r="A26" t="s">
        <v>72</v>
      </c>
      <c r="B26" t="s">
        <v>632</v>
      </c>
      <c r="C26" t="s">
        <v>74</v>
      </c>
      <c r="D26" t="s">
        <v>74</v>
      </c>
      <c r="E26" t="s">
        <v>74</v>
      </c>
      <c r="F26" t="s">
        <v>633</v>
      </c>
      <c r="G26" t="s">
        <v>74</v>
      </c>
      <c r="H26" t="s">
        <v>74</v>
      </c>
      <c r="I26" t="s">
        <v>634</v>
      </c>
      <c r="J26" t="s">
        <v>635</v>
      </c>
      <c r="K26" t="s">
        <v>74</v>
      </c>
      <c r="L26" t="s">
        <v>74</v>
      </c>
      <c r="M26" t="s">
        <v>78</v>
      </c>
      <c r="N26" t="s">
        <v>104</v>
      </c>
      <c r="O26" t="s">
        <v>74</v>
      </c>
      <c r="P26" t="s">
        <v>74</v>
      </c>
      <c r="Q26" t="s">
        <v>74</v>
      </c>
      <c r="R26" t="s">
        <v>74</v>
      </c>
      <c r="S26" t="s">
        <v>74</v>
      </c>
      <c r="T26" t="s">
        <v>636</v>
      </c>
      <c r="U26" t="s">
        <v>637</v>
      </c>
      <c r="V26" t="s">
        <v>638</v>
      </c>
      <c r="W26" t="s">
        <v>639</v>
      </c>
      <c r="X26" t="s">
        <v>640</v>
      </c>
      <c r="Y26" t="s">
        <v>641</v>
      </c>
      <c r="Z26" t="s">
        <v>642</v>
      </c>
      <c r="AA26" t="s">
        <v>643</v>
      </c>
      <c r="AB26" t="s">
        <v>644</v>
      </c>
      <c r="AC26" t="s">
        <v>74</v>
      </c>
      <c r="AD26" t="s">
        <v>74</v>
      </c>
      <c r="AE26" t="s">
        <v>74</v>
      </c>
      <c r="AF26" t="s">
        <v>74</v>
      </c>
      <c r="AG26">
        <v>33</v>
      </c>
      <c r="AH26">
        <v>1</v>
      </c>
      <c r="AI26">
        <v>1</v>
      </c>
      <c r="AJ26">
        <v>0</v>
      </c>
      <c r="AK26">
        <v>10</v>
      </c>
      <c r="AL26" t="s">
        <v>645</v>
      </c>
      <c r="AM26" t="s">
        <v>646</v>
      </c>
      <c r="AN26" t="s">
        <v>647</v>
      </c>
      <c r="AO26" t="s">
        <v>648</v>
      </c>
      <c r="AP26" t="s">
        <v>649</v>
      </c>
      <c r="AQ26" t="s">
        <v>74</v>
      </c>
      <c r="AR26" t="s">
        <v>650</v>
      </c>
      <c r="AS26" t="s">
        <v>651</v>
      </c>
      <c r="AT26" t="s">
        <v>652</v>
      </c>
      <c r="AU26">
        <v>2020</v>
      </c>
      <c r="AV26">
        <v>11</v>
      </c>
      <c r="AW26">
        <v>2</v>
      </c>
      <c r="AX26" t="s">
        <v>74</v>
      </c>
      <c r="AY26">
        <v>1</v>
      </c>
      <c r="AZ26" t="s">
        <v>74</v>
      </c>
      <c r="BA26" t="s">
        <v>74</v>
      </c>
      <c r="BB26">
        <v>107</v>
      </c>
      <c r="BC26">
        <v>124</v>
      </c>
      <c r="BD26" t="s">
        <v>74</v>
      </c>
      <c r="BE26" t="s">
        <v>653</v>
      </c>
      <c r="BF26" t="str">
        <f>HYPERLINK("http://dx.doi.org/10.18662/po/11.2Sup1/182","http://dx.doi.org/10.18662/po/11.2Sup1/182")</f>
        <v>http://dx.doi.org/10.18662/po/11.2Sup1/182</v>
      </c>
      <c r="BG26" t="s">
        <v>74</v>
      </c>
      <c r="BH26" t="s">
        <v>74</v>
      </c>
      <c r="BI26">
        <v>18</v>
      </c>
      <c r="BJ26" t="s">
        <v>654</v>
      </c>
      <c r="BK26" t="s">
        <v>121</v>
      </c>
      <c r="BL26" t="s">
        <v>655</v>
      </c>
      <c r="BM26" t="s">
        <v>656</v>
      </c>
      <c r="BN26" t="s">
        <v>74</v>
      </c>
      <c r="BO26" t="s">
        <v>657</v>
      </c>
      <c r="BP26" t="s">
        <v>74</v>
      </c>
      <c r="BQ26" t="s">
        <v>74</v>
      </c>
      <c r="BR26" t="s">
        <v>98</v>
      </c>
      <c r="BS26" t="s">
        <v>658</v>
      </c>
      <c r="BT26" t="str">
        <f>HYPERLINK("https%3A%2F%2Fwww.webofscience.com%2Fwos%2Fwoscc%2Ffull-record%2FWOS:000577271500008","View Full Record in Web of Science")</f>
        <v>View Full Record in Web of Science</v>
      </c>
    </row>
    <row r="27" spans="1:72" x14ac:dyDescent="0.25">
      <c r="A27" t="s">
        <v>72</v>
      </c>
      <c r="B27" t="s">
        <v>659</v>
      </c>
      <c r="C27" t="s">
        <v>74</v>
      </c>
      <c r="D27" t="s">
        <v>74</v>
      </c>
      <c r="E27" t="s">
        <v>74</v>
      </c>
      <c r="F27" t="s">
        <v>660</v>
      </c>
      <c r="G27" t="s">
        <v>74</v>
      </c>
      <c r="H27" t="s">
        <v>74</v>
      </c>
      <c r="I27" t="s">
        <v>661</v>
      </c>
      <c r="J27" t="s">
        <v>662</v>
      </c>
      <c r="K27" t="s">
        <v>74</v>
      </c>
      <c r="L27" t="s">
        <v>74</v>
      </c>
      <c r="M27" t="s">
        <v>78</v>
      </c>
      <c r="N27" t="s">
        <v>104</v>
      </c>
      <c r="O27" t="s">
        <v>74</v>
      </c>
      <c r="P27" t="s">
        <v>74</v>
      </c>
      <c r="Q27" t="s">
        <v>74</v>
      </c>
      <c r="R27" t="s">
        <v>74</v>
      </c>
      <c r="S27" t="s">
        <v>74</v>
      </c>
      <c r="T27" t="s">
        <v>663</v>
      </c>
      <c r="U27" t="s">
        <v>74</v>
      </c>
      <c r="V27" t="s">
        <v>664</v>
      </c>
      <c r="W27" t="s">
        <v>665</v>
      </c>
      <c r="X27" t="s">
        <v>74</v>
      </c>
      <c r="Y27" t="s">
        <v>666</v>
      </c>
      <c r="Z27" t="s">
        <v>74</v>
      </c>
      <c r="AA27" t="s">
        <v>74</v>
      </c>
      <c r="AB27" t="s">
        <v>74</v>
      </c>
      <c r="AC27" t="s">
        <v>74</v>
      </c>
      <c r="AD27" t="s">
        <v>74</v>
      </c>
      <c r="AE27" t="s">
        <v>74</v>
      </c>
      <c r="AF27" t="s">
        <v>74</v>
      </c>
      <c r="AG27">
        <v>6</v>
      </c>
      <c r="AH27">
        <v>0</v>
      </c>
      <c r="AI27">
        <v>0</v>
      </c>
      <c r="AJ27">
        <v>0</v>
      </c>
      <c r="AK27">
        <v>0</v>
      </c>
      <c r="AL27" t="s">
        <v>667</v>
      </c>
      <c r="AM27" t="s">
        <v>113</v>
      </c>
      <c r="AN27" t="s">
        <v>668</v>
      </c>
      <c r="AO27" t="s">
        <v>669</v>
      </c>
      <c r="AP27" t="s">
        <v>670</v>
      </c>
      <c r="AQ27" t="s">
        <v>74</v>
      </c>
      <c r="AR27" t="s">
        <v>671</v>
      </c>
      <c r="AS27" t="s">
        <v>672</v>
      </c>
      <c r="AT27" t="s">
        <v>74</v>
      </c>
      <c r="AU27">
        <v>2020</v>
      </c>
      <c r="AV27">
        <v>14</v>
      </c>
      <c r="AW27">
        <v>2</v>
      </c>
      <c r="AX27" t="s">
        <v>74</v>
      </c>
      <c r="AY27" t="s">
        <v>74</v>
      </c>
      <c r="AZ27" t="s">
        <v>74</v>
      </c>
      <c r="BA27" t="s">
        <v>74</v>
      </c>
      <c r="BB27">
        <v>161</v>
      </c>
      <c r="BC27">
        <v>177</v>
      </c>
      <c r="BD27" t="s">
        <v>74</v>
      </c>
      <c r="BE27" t="s">
        <v>74</v>
      </c>
      <c r="BF27" t="s">
        <v>74</v>
      </c>
      <c r="BG27" t="s">
        <v>74</v>
      </c>
      <c r="BH27" t="s">
        <v>74</v>
      </c>
      <c r="BI27">
        <v>17</v>
      </c>
      <c r="BJ27" t="s">
        <v>673</v>
      </c>
      <c r="BK27" t="s">
        <v>121</v>
      </c>
      <c r="BL27" t="s">
        <v>673</v>
      </c>
      <c r="BM27" t="s">
        <v>674</v>
      </c>
      <c r="BN27" t="s">
        <v>74</v>
      </c>
      <c r="BO27" t="s">
        <v>74</v>
      </c>
      <c r="BP27" t="s">
        <v>74</v>
      </c>
      <c r="BQ27" t="s">
        <v>74</v>
      </c>
      <c r="BR27" t="s">
        <v>98</v>
      </c>
      <c r="BS27" t="s">
        <v>675</v>
      </c>
      <c r="BT27" t="str">
        <f>HYPERLINK("https%3A%2F%2Fwww.webofscience.com%2Fwos%2Fwoscc%2Ffull-record%2FWOS:000730432700006","View Full Record in Web of Science")</f>
        <v>View Full Record in Web of Science</v>
      </c>
    </row>
    <row r="28" spans="1:72" x14ac:dyDescent="0.25">
      <c r="A28" t="s">
        <v>72</v>
      </c>
      <c r="B28" t="s">
        <v>676</v>
      </c>
      <c r="C28" t="s">
        <v>74</v>
      </c>
      <c r="D28" t="s">
        <v>74</v>
      </c>
      <c r="E28" t="s">
        <v>74</v>
      </c>
      <c r="F28" t="s">
        <v>677</v>
      </c>
      <c r="G28" t="s">
        <v>74</v>
      </c>
      <c r="H28" t="s">
        <v>74</v>
      </c>
      <c r="I28" t="s">
        <v>678</v>
      </c>
      <c r="J28" t="s">
        <v>679</v>
      </c>
      <c r="K28" t="s">
        <v>74</v>
      </c>
      <c r="L28" t="s">
        <v>74</v>
      </c>
      <c r="M28" t="s">
        <v>78</v>
      </c>
      <c r="N28" t="s">
        <v>104</v>
      </c>
      <c r="O28" t="s">
        <v>74</v>
      </c>
      <c r="P28" t="s">
        <v>74</v>
      </c>
      <c r="Q28" t="s">
        <v>74</v>
      </c>
      <c r="R28" t="s">
        <v>74</v>
      </c>
      <c r="S28" t="s">
        <v>74</v>
      </c>
      <c r="T28" t="s">
        <v>680</v>
      </c>
      <c r="U28" t="s">
        <v>681</v>
      </c>
      <c r="V28" t="s">
        <v>682</v>
      </c>
      <c r="W28" t="s">
        <v>683</v>
      </c>
      <c r="X28" t="s">
        <v>684</v>
      </c>
      <c r="Y28" t="s">
        <v>685</v>
      </c>
      <c r="Z28" t="s">
        <v>686</v>
      </c>
      <c r="AA28" t="s">
        <v>687</v>
      </c>
      <c r="AB28" t="s">
        <v>74</v>
      </c>
      <c r="AC28" t="s">
        <v>74</v>
      </c>
      <c r="AD28" t="s">
        <v>74</v>
      </c>
      <c r="AE28" t="s">
        <v>74</v>
      </c>
      <c r="AF28" t="s">
        <v>74</v>
      </c>
      <c r="AG28">
        <v>63</v>
      </c>
      <c r="AH28">
        <v>1</v>
      </c>
      <c r="AI28">
        <v>1</v>
      </c>
      <c r="AJ28">
        <v>0</v>
      </c>
      <c r="AK28">
        <v>2</v>
      </c>
      <c r="AL28" t="s">
        <v>688</v>
      </c>
      <c r="AM28" t="s">
        <v>689</v>
      </c>
      <c r="AN28" t="s">
        <v>690</v>
      </c>
      <c r="AO28" t="s">
        <v>691</v>
      </c>
      <c r="AP28" t="s">
        <v>692</v>
      </c>
      <c r="AQ28" t="s">
        <v>74</v>
      </c>
      <c r="AR28" t="s">
        <v>693</v>
      </c>
      <c r="AS28" t="s">
        <v>694</v>
      </c>
      <c r="AT28" t="s">
        <v>74</v>
      </c>
      <c r="AU28">
        <v>2020</v>
      </c>
      <c r="AV28">
        <v>42</v>
      </c>
      <c r="AW28" t="s">
        <v>74</v>
      </c>
      <c r="AX28" t="s">
        <v>74</v>
      </c>
      <c r="AY28" t="s">
        <v>74</v>
      </c>
      <c r="AZ28" t="s">
        <v>469</v>
      </c>
      <c r="BA28" t="s">
        <v>74</v>
      </c>
      <c r="BB28">
        <v>97</v>
      </c>
      <c r="BC28">
        <v>115</v>
      </c>
      <c r="BD28" t="s">
        <v>74</v>
      </c>
      <c r="BE28" t="s">
        <v>695</v>
      </c>
      <c r="BF28" t="str">
        <f>HYPERLINK("http://dx.doi.org/10.5209/chco.71893","http://dx.doi.org/10.5209/chco.71893")</f>
        <v>http://dx.doi.org/10.5209/chco.71893</v>
      </c>
      <c r="BG28" t="s">
        <v>74</v>
      </c>
      <c r="BH28" t="s">
        <v>74</v>
      </c>
      <c r="BI28">
        <v>19</v>
      </c>
      <c r="BJ28" t="s">
        <v>95</v>
      </c>
      <c r="BK28" t="s">
        <v>121</v>
      </c>
      <c r="BL28" t="s">
        <v>95</v>
      </c>
      <c r="BM28" t="s">
        <v>696</v>
      </c>
      <c r="BN28" t="s">
        <v>74</v>
      </c>
      <c r="BO28" t="s">
        <v>171</v>
      </c>
      <c r="BP28" t="s">
        <v>74</v>
      </c>
      <c r="BQ28" t="s">
        <v>74</v>
      </c>
      <c r="BR28" t="s">
        <v>98</v>
      </c>
      <c r="BS28" t="s">
        <v>697</v>
      </c>
      <c r="BT28" t="str">
        <f>HYPERLINK("https%3A%2F%2Fwww.webofscience.com%2Fwos%2Fwoscc%2Ffull-record%2FWOS:000591802600006","View Full Record in Web of Science")</f>
        <v>View Full Record in Web of Science</v>
      </c>
    </row>
    <row r="29" spans="1:72" x14ac:dyDescent="0.25">
      <c r="A29" t="s">
        <v>72</v>
      </c>
      <c r="B29" t="s">
        <v>698</v>
      </c>
      <c r="C29" t="s">
        <v>74</v>
      </c>
      <c r="D29" t="s">
        <v>74</v>
      </c>
      <c r="E29" t="s">
        <v>74</v>
      </c>
      <c r="F29" t="s">
        <v>699</v>
      </c>
      <c r="G29" t="s">
        <v>74</v>
      </c>
      <c r="H29" t="s">
        <v>74</v>
      </c>
      <c r="I29" t="s">
        <v>700</v>
      </c>
      <c r="J29" t="s">
        <v>701</v>
      </c>
      <c r="K29" t="s">
        <v>74</v>
      </c>
      <c r="L29" t="s">
        <v>74</v>
      </c>
      <c r="M29" t="s">
        <v>78</v>
      </c>
      <c r="N29" t="s">
        <v>104</v>
      </c>
      <c r="O29" t="s">
        <v>74</v>
      </c>
      <c r="P29" t="s">
        <v>74</v>
      </c>
      <c r="Q29" t="s">
        <v>74</v>
      </c>
      <c r="R29" t="s">
        <v>74</v>
      </c>
      <c r="S29" t="s">
        <v>74</v>
      </c>
      <c r="T29" t="s">
        <v>702</v>
      </c>
      <c r="U29" t="s">
        <v>74</v>
      </c>
      <c r="V29" t="s">
        <v>703</v>
      </c>
      <c r="W29" t="s">
        <v>704</v>
      </c>
      <c r="X29" t="s">
        <v>705</v>
      </c>
      <c r="Y29" t="s">
        <v>706</v>
      </c>
      <c r="Z29" t="s">
        <v>707</v>
      </c>
      <c r="AA29" t="s">
        <v>708</v>
      </c>
      <c r="AB29" t="s">
        <v>709</v>
      </c>
      <c r="AC29" t="s">
        <v>74</v>
      </c>
      <c r="AD29" t="s">
        <v>74</v>
      </c>
      <c r="AE29" t="s">
        <v>74</v>
      </c>
      <c r="AF29" t="s">
        <v>74</v>
      </c>
      <c r="AG29">
        <v>11</v>
      </c>
      <c r="AH29">
        <v>1</v>
      </c>
      <c r="AI29">
        <v>1</v>
      </c>
      <c r="AJ29">
        <v>1</v>
      </c>
      <c r="AK29">
        <v>4</v>
      </c>
      <c r="AL29" t="s">
        <v>710</v>
      </c>
      <c r="AM29" t="s">
        <v>711</v>
      </c>
      <c r="AN29" t="s">
        <v>712</v>
      </c>
      <c r="AO29" t="s">
        <v>713</v>
      </c>
      <c r="AP29" t="s">
        <v>714</v>
      </c>
      <c r="AQ29" t="s">
        <v>74</v>
      </c>
      <c r="AR29" t="s">
        <v>715</v>
      </c>
      <c r="AS29" t="s">
        <v>716</v>
      </c>
      <c r="AT29" t="s">
        <v>74</v>
      </c>
      <c r="AU29">
        <v>2020</v>
      </c>
      <c r="AV29">
        <v>12</v>
      </c>
      <c r="AW29" t="s">
        <v>74</v>
      </c>
      <c r="AX29" t="s">
        <v>74</v>
      </c>
      <c r="AY29" t="s">
        <v>74</v>
      </c>
      <c r="AZ29">
        <v>1</v>
      </c>
      <c r="BA29" t="s">
        <v>74</v>
      </c>
      <c r="BB29">
        <v>30</v>
      </c>
      <c r="BC29">
        <v>35</v>
      </c>
      <c r="BD29" t="s">
        <v>74</v>
      </c>
      <c r="BE29" t="s">
        <v>717</v>
      </c>
      <c r="BF29" t="str">
        <f>HYPERLINK("http://dx.doi.org/10.29359/BJHPA.12.Spec.Iss1.04","http://dx.doi.org/10.29359/BJHPA.12.Spec.Iss1.04")</f>
        <v>http://dx.doi.org/10.29359/BJHPA.12.Spec.Iss1.04</v>
      </c>
      <c r="BG29" t="s">
        <v>74</v>
      </c>
      <c r="BH29" t="s">
        <v>74</v>
      </c>
      <c r="BI29">
        <v>6</v>
      </c>
      <c r="BJ29" t="s">
        <v>718</v>
      </c>
      <c r="BK29" t="s">
        <v>121</v>
      </c>
      <c r="BL29" t="s">
        <v>718</v>
      </c>
      <c r="BM29" t="s">
        <v>719</v>
      </c>
      <c r="BN29" t="s">
        <v>74</v>
      </c>
      <c r="BO29" t="s">
        <v>171</v>
      </c>
      <c r="BP29" t="s">
        <v>74</v>
      </c>
      <c r="BQ29" t="s">
        <v>74</v>
      </c>
      <c r="BR29" t="s">
        <v>98</v>
      </c>
      <c r="BS29" t="s">
        <v>720</v>
      </c>
      <c r="BT29" t="str">
        <f>HYPERLINK("https%3A%2F%2Fwww.webofscience.com%2Fwos%2Fwoscc%2Ffull-record%2FWOS:000591712400003","View Full Record in Web of Science")</f>
        <v>View Full Record in Web of Science</v>
      </c>
    </row>
    <row r="30" spans="1:72" x14ac:dyDescent="0.25">
      <c r="A30" t="s">
        <v>72</v>
      </c>
      <c r="B30" t="s">
        <v>721</v>
      </c>
      <c r="C30" t="s">
        <v>74</v>
      </c>
      <c r="D30" t="s">
        <v>74</v>
      </c>
      <c r="E30" t="s">
        <v>74</v>
      </c>
      <c r="F30" t="s">
        <v>722</v>
      </c>
      <c r="G30" t="s">
        <v>74</v>
      </c>
      <c r="H30" t="s">
        <v>74</v>
      </c>
      <c r="I30" t="s">
        <v>723</v>
      </c>
      <c r="J30" t="s">
        <v>724</v>
      </c>
      <c r="K30" t="s">
        <v>74</v>
      </c>
      <c r="L30" t="s">
        <v>74</v>
      </c>
      <c r="M30" t="s">
        <v>78</v>
      </c>
      <c r="N30" t="s">
        <v>104</v>
      </c>
      <c r="O30" t="s">
        <v>74</v>
      </c>
      <c r="P30" t="s">
        <v>74</v>
      </c>
      <c r="Q30" t="s">
        <v>74</v>
      </c>
      <c r="R30" t="s">
        <v>74</v>
      </c>
      <c r="S30" t="s">
        <v>74</v>
      </c>
      <c r="T30" t="s">
        <v>725</v>
      </c>
      <c r="U30" t="s">
        <v>726</v>
      </c>
      <c r="V30" t="s">
        <v>727</v>
      </c>
      <c r="W30" t="s">
        <v>728</v>
      </c>
      <c r="X30" t="s">
        <v>729</v>
      </c>
      <c r="Y30" t="s">
        <v>730</v>
      </c>
      <c r="Z30" t="s">
        <v>74</v>
      </c>
      <c r="AA30" t="s">
        <v>74</v>
      </c>
      <c r="AB30" t="s">
        <v>74</v>
      </c>
      <c r="AC30" t="s">
        <v>74</v>
      </c>
      <c r="AD30" t="s">
        <v>74</v>
      </c>
      <c r="AE30" t="s">
        <v>74</v>
      </c>
      <c r="AF30" t="s">
        <v>74</v>
      </c>
      <c r="AG30">
        <v>37</v>
      </c>
      <c r="AH30">
        <v>0</v>
      </c>
      <c r="AI30">
        <v>0</v>
      </c>
      <c r="AJ30">
        <v>2</v>
      </c>
      <c r="AK30">
        <v>7</v>
      </c>
      <c r="AL30" t="s">
        <v>731</v>
      </c>
      <c r="AM30" t="s">
        <v>732</v>
      </c>
      <c r="AN30" t="s">
        <v>733</v>
      </c>
      <c r="AO30" t="s">
        <v>734</v>
      </c>
      <c r="AP30" t="s">
        <v>74</v>
      </c>
      <c r="AQ30" t="s">
        <v>74</v>
      </c>
      <c r="AR30" t="s">
        <v>735</v>
      </c>
      <c r="AS30" t="s">
        <v>736</v>
      </c>
      <c r="AT30" t="s">
        <v>379</v>
      </c>
      <c r="AU30">
        <v>2020</v>
      </c>
      <c r="AV30">
        <v>9</v>
      </c>
      <c r="AW30">
        <v>1</v>
      </c>
      <c r="AX30" t="s">
        <v>74</v>
      </c>
      <c r="AY30" t="s">
        <v>74</v>
      </c>
      <c r="AZ30" t="s">
        <v>74</v>
      </c>
      <c r="BA30" t="s">
        <v>74</v>
      </c>
      <c r="BB30">
        <v>8</v>
      </c>
      <c r="BC30">
        <v>15</v>
      </c>
      <c r="BD30" t="s">
        <v>74</v>
      </c>
      <c r="BE30" t="s">
        <v>74</v>
      </c>
      <c r="BF30" t="s">
        <v>74</v>
      </c>
      <c r="BG30" t="s">
        <v>74</v>
      </c>
      <c r="BH30" t="s">
        <v>74</v>
      </c>
      <c r="BI30">
        <v>8</v>
      </c>
      <c r="BJ30" t="s">
        <v>718</v>
      </c>
      <c r="BK30" t="s">
        <v>121</v>
      </c>
      <c r="BL30" t="s">
        <v>718</v>
      </c>
      <c r="BM30" t="s">
        <v>737</v>
      </c>
      <c r="BN30" t="s">
        <v>74</v>
      </c>
      <c r="BO30" t="s">
        <v>74</v>
      </c>
      <c r="BP30" t="s">
        <v>74</v>
      </c>
      <c r="BQ30" t="s">
        <v>74</v>
      </c>
      <c r="BR30" t="s">
        <v>98</v>
      </c>
      <c r="BS30" t="s">
        <v>738</v>
      </c>
      <c r="BT30" t="str">
        <f>HYPERLINK("https%3A%2F%2Fwww.webofscience.com%2Fwos%2Fwoscc%2Ffull-record%2FWOS:000513670400002","View Full Record in Web of Science")</f>
        <v>View Full Record in Web of Science</v>
      </c>
    </row>
    <row r="31" spans="1:72" x14ac:dyDescent="0.25">
      <c r="A31" t="s">
        <v>72</v>
      </c>
      <c r="B31" t="s">
        <v>739</v>
      </c>
      <c r="C31" t="s">
        <v>74</v>
      </c>
      <c r="D31" t="s">
        <v>74</v>
      </c>
      <c r="E31" t="s">
        <v>74</v>
      </c>
      <c r="F31" t="s">
        <v>740</v>
      </c>
      <c r="G31" t="s">
        <v>74</v>
      </c>
      <c r="H31" t="s">
        <v>74</v>
      </c>
      <c r="I31" t="s">
        <v>741</v>
      </c>
      <c r="J31" t="s">
        <v>742</v>
      </c>
      <c r="K31" t="s">
        <v>74</v>
      </c>
      <c r="L31" t="s">
        <v>74</v>
      </c>
      <c r="M31" t="s">
        <v>78</v>
      </c>
      <c r="N31" t="s">
        <v>104</v>
      </c>
      <c r="O31" t="s">
        <v>74</v>
      </c>
      <c r="P31" t="s">
        <v>74</v>
      </c>
      <c r="Q31" t="s">
        <v>74</v>
      </c>
      <c r="R31" t="s">
        <v>74</v>
      </c>
      <c r="S31" t="s">
        <v>74</v>
      </c>
      <c r="T31" t="s">
        <v>743</v>
      </c>
      <c r="U31" t="s">
        <v>74</v>
      </c>
      <c r="V31" t="s">
        <v>744</v>
      </c>
      <c r="W31" t="s">
        <v>745</v>
      </c>
      <c r="X31" t="s">
        <v>746</v>
      </c>
      <c r="Y31" t="s">
        <v>747</v>
      </c>
      <c r="Z31" t="s">
        <v>748</v>
      </c>
      <c r="AA31" t="s">
        <v>74</v>
      </c>
      <c r="AB31" t="s">
        <v>74</v>
      </c>
      <c r="AC31" t="s">
        <v>749</v>
      </c>
      <c r="AD31" t="s">
        <v>750</v>
      </c>
      <c r="AE31" t="s">
        <v>751</v>
      </c>
      <c r="AF31" t="s">
        <v>74</v>
      </c>
      <c r="AG31">
        <v>50</v>
      </c>
      <c r="AH31">
        <v>1</v>
      </c>
      <c r="AI31">
        <v>1</v>
      </c>
      <c r="AJ31">
        <v>0</v>
      </c>
      <c r="AK31">
        <v>0</v>
      </c>
      <c r="AL31" t="s">
        <v>752</v>
      </c>
      <c r="AM31" t="s">
        <v>753</v>
      </c>
      <c r="AN31" t="s">
        <v>754</v>
      </c>
      <c r="AO31" t="s">
        <v>755</v>
      </c>
      <c r="AP31" t="s">
        <v>756</v>
      </c>
      <c r="AQ31" t="s">
        <v>74</v>
      </c>
      <c r="AR31" t="s">
        <v>757</v>
      </c>
      <c r="AS31" t="s">
        <v>758</v>
      </c>
      <c r="AT31" t="s">
        <v>759</v>
      </c>
      <c r="AU31">
        <v>2019</v>
      </c>
      <c r="AV31">
        <v>29</v>
      </c>
      <c r="AW31">
        <v>2</v>
      </c>
      <c r="AX31" t="s">
        <v>74</v>
      </c>
      <c r="AY31" t="s">
        <v>74</v>
      </c>
      <c r="AZ31" t="s">
        <v>74</v>
      </c>
      <c r="BA31" t="s">
        <v>74</v>
      </c>
      <c r="BB31">
        <v>205</v>
      </c>
      <c r="BC31">
        <v>232</v>
      </c>
      <c r="BD31" t="s">
        <v>74</v>
      </c>
      <c r="BE31" t="s">
        <v>760</v>
      </c>
      <c r="BF31" t="str">
        <f>HYPERLINK("http://dx.doi.org/10.3828/rs.2019.9","http://dx.doi.org/10.3828/rs.2019.9")</f>
        <v>http://dx.doi.org/10.3828/rs.2019.9</v>
      </c>
      <c r="BG31" t="s">
        <v>74</v>
      </c>
      <c r="BH31" t="s">
        <v>74</v>
      </c>
      <c r="BI31">
        <v>28</v>
      </c>
      <c r="BJ31" t="s">
        <v>761</v>
      </c>
      <c r="BK31" t="s">
        <v>762</v>
      </c>
      <c r="BL31" t="s">
        <v>763</v>
      </c>
      <c r="BM31" t="s">
        <v>764</v>
      </c>
      <c r="BN31" t="s">
        <v>74</v>
      </c>
      <c r="BO31" t="s">
        <v>74</v>
      </c>
      <c r="BP31" t="s">
        <v>74</v>
      </c>
      <c r="BQ31" t="s">
        <v>74</v>
      </c>
      <c r="BR31" t="s">
        <v>98</v>
      </c>
      <c r="BS31" t="s">
        <v>765</v>
      </c>
      <c r="BT31" t="str">
        <f>HYPERLINK("https%3A%2F%2Fwww.webofscience.com%2Fwos%2Fwoscc%2Ffull-record%2FWOS:000649736200004","View Full Record in Web of Science")</f>
        <v>View Full Record in Web of Science</v>
      </c>
    </row>
    <row r="32" spans="1:72" x14ac:dyDescent="0.25">
      <c r="A32" t="s">
        <v>72</v>
      </c>
      <c r="B32" t="s">
        <v>766</v>
      </c>
      <c r="C32" t="s">
        <v>74</v>
      </c>
      <c r="D32" t="s">
        <v>74</v>
      </c>
      <c r="E32" t="s">
        <v>74</v>
      </c>
      <c r="F32" t="s">
        <v>767</v>
      </c>
      <c r="G32" t="s">
        <v>74</v>
      </c>
      <c r="H32" t="s">
        <v>74</v>
      </c>
      <c r="I32" t="s">
        <v>768</v>
      </c>
      <c r="J32" t="s">
        <v>769</v>
      </c>
      <c r="K32" t="s">
        <v>74</v>
      </c>
      <c r="L32" t="s">
        <v>74</v>
      </c>
      <c r="M32" t="s">
        <v>78</v>
      </c>
      <c r="N32" t="s">
        <v>104</v>
      </c>
      <c r="O32" t="s">
        <v>74</v>
      </c>
      <c r="P32" t="s">
        <v>74</v>
      </c>
      <c r="Q32" t="s">
        <v>74</v>
      </c>
      <c r="R32" t="s">
        <v>74</v>
      </c>
      <c r="S32" t="s">
        <v>74</v>
      </c>
      <c r="T32" t="s">
        <v>770</v>
      </c>
      <c r="U32" t="s">
        <v>771</v>
      </c>
      <c r="V32" t="s">
        <v>772</v>
      </c>
      <c r="W32" t="s">
        <v>773</v>
      </c>
      <c r="X32" t="s">
        <v>774</v>
      </c>
      <c r="Y32" t="s">
        <v>775</v>
      </c>
      <c r="Z32" t="s">
        <v>776</v>
      </c>
      <c r="AA32" t="s">
        <v>777</v>
      </c>
      <c r="AB32" t="s">
        <v>74</v>
      </c>
      <c r="AC32" t="s">
        <v>74</v>
      </c>
      <c r="AD32" t="s">
        <v>74</v>
      </c>
      <c r="AE32" t="s">
        <v>74</v>
      </c>
      <c r="AF32" t="s">
        <v>74</v>
      </c>
      <c r="AG32">
        <v>38</v>
      </c>
      <c r="AH32">
        <v>8</v>
      </c>
      <c r="AI32">
        <v>8</v>
      </c>
      <c r="AJ32">
        <v>1</v>
      </c>
      <c r="AK32">
        <v>20</v>
      </c>
      <c r="AL32" t="s">
        <v>645</v>
      </c>
      <c r="AM32" t="s">
        <v>646</v>
      </c>
      <c r="AN32" t="s">
        <v>647</v>
      </c>
      <c r="AO32" t="s">
        <v>778</v>
      </c>
      <c r="AP32" t="s">
        <v>779</v>
      </c>
      <c r="AQ32" t="s">
        <v>74</v>
      </c>
      <c r="AR32" t="s">
        <v>780</v>
      </c>
      <c r="AS32" t="s">
        <v>781</v>
      </c>
      <c r="AT32" t="s">
        <v>759</v>
      </c>
      <c r="AU32">
        <v>2019</v>
      </c>
      <c r="AV32">
        <v>11</v>
      </c>
      <c r="AW32">
        <v>4</v>
      </c>
      <c r="AX32" t="s">
        <v>74</v>
      </c>
      <c r="AY32" t="s">
        <v>74</v>
      </c>
      <c r="AZ32" t="s">
        <v>74</v>
      </c>
      <c r="BA32" t="s">
        <v>74</v>
      </c>
      <c r="BB32">
        <v>136</v>
      </c>
      <c r="BC32">
        <v>146</v>
      </c>
      <c r="BD32" t="s">
        <v>74</v>
      </c>
      <c r="BE32" t="s">
        <v>782</v>
      </c>
      <c r="BF32" t="str">
        <f>HYPERLINK("http://dx.doi.org/10.18662/rrem/162","http://dx.doi.org/10.18662/rrem/162")</f>
        <v>http://dx.doi.org/10.18662/rrem/162</v>
      </c>
      <c r="BG32" t="s">
        <v>74</v>
      </c>
      <c r="BH32" t="s">
        <v>74</v>
      </c>
      <c r="BI32">
        <v>12</v>
      </c>
      <c r="BJ32" t="s">
        <v>783</v>
      </c>
      <c r="BK32" t="s">
        <v>121</v>
      </c>
      <c r="BL32" t="s">
        <v>783</v>
      </c>
      <c r="BM32" t="s">
        <v>784</v>
      </c>
      <c r="BN32" t="s">
        <v>74</v>
      </c>
      <c r="BO32" t="s">
        <v>785</v>
      </c>
      <c r="BP32" t="s">
        <v>74</v>
      </c>
      <c r="BQ32" t="s">
        <v>74</v>
      </c>
      <c r="BR32" t="s">
        <v>98</v>
      </c>
      <c r="BS32" t="s">
        <v>786</v>
      </c>
      <c r="BT32" t="str">
        <f>HYPERLINK("https%3A%2F%2Fwww.webofscience.com%2Fwos%2Fwoscc%2Ffull-record%2FWOS:000500934200010","View Full Record in Web of Science")</f>
        <v>View Full Record in Web of Science</v>
      </c>
    </row>
    <row r="33" spans="1:72" x14ac:dyDescent="0.25">
      <c r="A33" t="s">
        <v>72</v>
      </c>
      <c r="B33" t="s">
        <v>787</v>
      </c>
      <c r="C33" t="s">
        <v>74</v>
      </c>
      <c r="D33" t="s">
        <v>74</v>
      </c>
      <c r="E33" t="s">
        <v>74</v>
      </c>
      <c r="F33" t="s">
        <v>788</v>
      </c>
      <c r="G33" t="s">
        <v>74</v>
      </c>
      <c r="H33" t="s">
        <v>74</v>
      </c>
      <c r="I33" t="s">
        <v>789</v>
      </c>
      <c r="J33" t="s">
        <v>769</v>
      </c>
      <c r="K33" t="s">
        <v>74</v>
      </c>
      <c r="L33" t="s">
        <v>74</v>
      </c>
      <c r="M33" t="s">
        <v>78</v>
      </c>
      <c r="N33" t="s">
        <v>104</v>
      </c>
      <c r="O33" t="s">
        <v>74</v>
      </c>
      <c r="P33" t="s">
        <v>74</v>
      </c>
      <c r="Q33" t="s">
        <v>74</v>
      </c>
      <c r="R33" t="s">
        <v>74</v>
      </c>
      <c r="S33" t="s">
        <v>74</v>
      </c>
      <c r="T33" t="s">
        <v>790</v>
      </c>
      <c r="U33" t="s">
        <v>791</v>
      </c>
      <c r="V33" t="s">
        <v>792</v>
      </c>
      <c r="W33" t="s">
        <v>793</v>
      </c>
      <c r="X33" t="s">
        <v>794</v>
      </c>
      <c r="Y33" t="s">
        <v>795</v>
      </c>
      <c r="Z33" t="s">
        <v>796</v>
      </c>
      <c r="AA33" t="s">
        <v>797</v>
      </c>
      <c r="AB33" t="s">
        <v>798</v>
      </c>
      <c r="AC33" t="s">
        <v>74</v>
      </c>
      <c r="AD33" t="s">
        <v>74</v>
      </c>
      <c r="AE33" t="s">
        <v>74</v>
      </c>
      <c r="AF33" t="s">
        <v>74</v>
      </c>
      <c r="AG33">
        <v>84</v>
      </c>
      <c r="AH33">
        <v>7</v>
      </c>
      <c r="AI33">
        <v>7</v>
      </c>
      <c r="AJ33">
        <v>2</v>
      </c>
      <c r="AK33">
        <v>4</v>
      </c>
      <c r="AL33" t="s">
        <v>645</v>
      </c>
      <c r="AM33" t="s">
        <v>646</v>
      </c>
      <c r="AN33" t="s">
        <v>647</v>
      </c>
      <c r="AO33" t="s">
        <v>778</v>
      </c>
      <c r="AP33" t="s">
        <v>779</v>
      </c>
      <c r="AQ33" t="s">
        <v>74</v>
      </c>
      <c r="AR33" t="s">
        <v>780</v>
      </c>
      <c r="AS33" t="s">
        <v>781</v>
      </c>
      <c r="AT33" t="s">
        <v>799</v>
      </c>
      <c r="AU33">
        <v>2019</v>
      </c>
      <c r="AV33">
        <v>11</v>
      </c>
      <c r="AW33">
        <v>3</v>
      </c>
      <c r="AX33" t="s">
        <v>74</v>
      </c>
      <c r="AY33" t="s">
        <v>74</v>
      </c>
      <c r="AZ33" t="s">
        <v>74</v>
      </c>
      <c r="BA33" t="s">
        <v>74</v>
      </c>
      <c r="BB33">
        <v>93</v>
      </c>
      <c r="BC33">
        <v>118</v>
      </c>
      <c r="BD33" t="s">
        <v>74</v>
      </c>
      <c r="BE33" t="s">
        <v>800</v>
      </c>
      <c r="BF33" t="str">
        <f>HYPERLINK("http://dx.doi.org/10.18662/rrem/140","http://dx.doi.org/10.18662/rrem/140")</f>
        <v>http://dx.doi.org/10.18662/rrem/140</v>
      </c>
      <c r="BG33" t="s">
        <v>74</v>
      </c>
      <c r="BH33" t="s">
        <v>74</v>
      </c>
      <c r="BI33">
        <v>26</v>
      </c>
      <c r="BJ33" t="s">
        <v>783</v>
      </c>
      <c r="BK33" t="s">
        <v>121</v>
      </c>
      <c r="BL33" t="s">
        <v>783</v>
      </c>
      <c r="BM33" t="s">
        <v>801</v>
      </c>
      <c r="BN33" t="s">
        <v>74</v>
      </c>
      <c r="BO33" t="s">
        <v>657</v>
      </c>
      <c r="BP33" t="s">
        <v>74</v>
      </c>
      <c r="BQ33" t="s">
        <v>74</v>
      </c>
      <c r="BR33" t="s">
        <v>98</v>
      </c>
      <c r="BS33" t="s">
        <v>802</v>
      </c>
      <c r="BT33" t="str">
        <f>HYPERLINK("https%3A%2F%2Fwww.webofscience.com%2Fwos%2Fwoscc%2Ffull-record%2FWOS:000488474900007","View Full Record in Web of Science")</f>
        <v>View Full Record in Web of Science</v>
      </c>
    </row>
    <row r="34" spans="1:72" x14ac:dyDescent="0.25">
      <c r="A34" t="s">
        <v>72</v>
      </c>
      <c r="B34" t="s">
        <v>803</v>
      </c>
      <c r="C34" t="s">
        <v>74</v>
      </c>
      <c r="D34" t="s">
        <v>74</v>
      </c>
      <c r="E34" t="s">
        <v>74</v>
      </c>
      <c r="F34" t="s">
        <v>804</v>
      </c>
      <c r="G34" t="s">
        <v>74</v>
      </c>
      <c r="H34" t="s">
        <v>74</v>
      </c>
      <c r="I34" t="s">
        <v>805</v>
      </c>
      <c r="J34" t="s">
        <v>806</v>
      </c>
      <c r="K34" t="s">
        <v>74</v>
      </c>
      <c r="L34" t="s">
        <v>74</v>
      </c>
      <c r="M34" t="s">
        <v>78</v>
      </c>
      <c r="N34" t="s">
        <v>104</v>
      </c>
      <c r="O34" t="s">
        <v>74</v>
      </c>
      <c r="P34" t="s">
        <v>74</v>
      </c>
      <c r="Q34" t="s">
        <v>74</v>
      </c>
      <c r="R34" t="s">
        <v>74</v>
      </c>
      <c r="S34" t="s">
        <v>74</v>
      </c>
      <c r="T34" t="s">
        <v>807</v>
      </c>
      <c r="U34" t="s">
        <v>808</v>
      </c>
      <c r="V34" t="s">
        <v>809</v>
      </c>
      <c r="W34" t="s">
        <v>810</v>
      </c>
      <c r="X34" t="s">
        <v>811</v>
      </c>
      <c r="Y34" t="s">
        <v>812</v>
      </c>
      <c r="Z34" t="s">
        <v>813</v>
      </c>
      <c r="AA34" t="s">
        <v>814</v>
      </c>
      <c r="AB34" t="s">
        <v>815</v>
      </c>
      <c r="AC34" t="s">
        <v>74</v>
      </c>
      <c r="AD34" t="s">
        <v>74</v>
      </c>
      <c r="AE34" t="s">
        <v>74</v>
      </c>
      <c r="AF34" t="s">
        <v>74</v>
      </c>
      <c r="AG34">
        <v>43</v>
      </c>
      <c r="AH34">
        <v>9</v>
      </c>
      <c r="AI34">
        <v>9</v>
      </c>
      <c r="AJ34">
        <v>0</v>
      </c>
      <c r="AK34">
        <v>16</v>
      </c>
      <c r="AL34" t="s">
        <v>85</v>
      </c>
      <c r="AM34" t="s">
        <v>86</v>
      </c>
      <c r="AN34" t="s">
        <v>87</v>
      </c>
      <c r="AO34" t="s">
        <v>816</v>
      </c>
      <c r="AP34" t="s">
        <v>817</v>
      </c>
      <c r="AQ34" t="s">
        <v>74</v>
      </c>
      <c r="AR34" t="s">
        <v>818</v>
      </c>
      <c r="AS34" t="s">
        <v>819</v>
      </c>
      <c r="AT34" t="s">
        <v>820</v>
      </c>
      <c r="AU34">
        <v>2019</v>
      </c>
      <c r="AV34">
        <v>51</v>
      </c>
      <c r="AW34">
        <v>35</v>
      </c>
      <c r="AX34" t="s">
        <v>74</v>
      </c>
      <c r="AY34" t="s">
        <v>74</v>
      </c>
      <c r="AZ34" t="s">
        <v>74</v>
      </c>
      <c r="BA34" t="s">
        <v>74</v>
      </c>
      <c r="BB34">
        <v>3876</v>
      </c>
      <c r="BC34">
        <v>3889</v>
      </c>
      <c r="BD34" t="s">
        <v>74</v>
      </c>
      <c r="BE34" t="s">
        <v>821</v>
      </c>
      <c r="BF34" t="str">
        <f>HYPERLINK("http://dx.doi.org/10.1080/00036846.2019.1584386","http://dx.doi.org/10.1080/00036846.2019.1584386")</f>
        <v>http://dx.doi.org/10.1080/00036846.2019.1584386</v>
      </c>
      <c r="BG34" t="s">
        <v>74</v>
      </c>
      <c r="BH34" t="s">
        <v>74</v>
      </c>
      <c r="BI34">
        <v>14</v>
      </c>
      <c r="BJ34" t="s">
        <v>168</v>
      </c>
      <c r="BK34" t="s">
        <v>219</v>
      </c>
      <c r="BL34" t="s">
        <v>169</v>
      </c>
      <c r="BM34" t="s">
        <v>822</v>
      </c>
      <c r="BN34" t="s">
        <v>74</v>
      </c>
      <c r="BO34" t="s">
        <v>74</v>
      </c>
      <c r="BP34" t="s">
        <v>74</v>
      </c>
      <c r="BQ34" t="s">
        <v>74</v>
      </c>
      <c r="BR34" t="s">
        <v>98</v>
      </c>
      <c r="BS34" t="s">
        <v>823</v>
      </c>
      <c r="BT34" t="str">
        <f>HYPERLINK("https%3A%2F%2Fwww.webofscience.com%2Fwos%2Fwoscc%2Ffull-record%2FWOS:000466866800004","View Full Record in Web of Science")</f>
        <v>View Full Record in Web of Science</v>
      </c>
    </row>
    <row r="35" spans="1:72" x14ac:dyDescent="0.25">
      <c r="A35" t="s">
        <v>72</v>
      </c>
      <c r="B35" t="s">
        <v>824</v>
      </c>
      <c r="C35" t="s">
        <v>74</v>
      </c>
      <c r="D35" t="s">
        <v>74</v>
      </c>
      <c r="E35" t="s">
        <v>74</v>
      </c>
      <c r="F35" t="s">
        <v>825</v>
      </c>
      <c r="G35" t="s">
        <v>74</v>
      </c>
      <c r="H35" t="s">
        <v>74</v>
      </c>
      <c r="I35" t="s">
        <v>826</v>
      </c>
      <c r="J35" t="s">
        <v>827</v>
      </c>
      <c r="K35" t="s">
        <v>74</v>
      </c>
      <c r="L35" t="s">
        <v>74</v>
      </c>
      <c r="M35" t="s">
        <v>78</v>
      </c>
      <c r="N35" t="s">
        <v>104</v>
      </c>
      <c r="O35" t="s">
        <v>74</v>
      </c>
      <c r="P35" t="s">
        <v>74</v>
      </c>
      <c r="Q35" t="s">
        <v>74</v>
      </c>
      <c r="R35" t="s">
        <v>74</v>
      </c>
      <c r="S35" t="s">
        <v>74</v>
      </c>
      <c r="T35" t="s">
        <v>828</v>
      </c>
      <c r="U35" t="s">
        <v>74</v>
      </c>
      <c r="V35" t="s">
        <v>829</v>
      </c>
      <c r="W35" t="s">
        <v>830</v>
      </c>
      <c r="X35" t="s">
        <v>831</v>
      </c>
      <c r="Y35" t="s">
        <v>832</v>
      </c>
      <c r="Z35" t="s">
        <v>833</v>
      </c>
      <c r="AA35" t="s">
        <v>834</v>
      </c>
      <c r="AB35" t="s">
        <v>74</v>
      </c>
      <c r="AC35" t="s">
        <v>835</v>
      </c>
      <c r="AD35" t="s">
        <v>836</v>
      </c>
      <c r="AE35" t="s">
        <v>837</v>
      </c>
      <c r="AF35" t="s">
        <v>74</v>
      </c>
      <c r="AG35">
        <v>27</v>
      </c>
      <c r="AH35">
        <v>1</v>
      </c>
      <c r="AI35">
        <v>1</v>
      </c>
      <c r="AJ35">
        <v>0</v>
      </c>
      <c r="AK35">
        <v>2</v>
      </c>
      <c r="AL35" t="s">
        <v>838</v>
      </c>
      <c r="AM35" t="s">
        <v>839</v>
      </c>
      <c r="AN35" t="s">
        <v>840</v>
      </c>
      <c r="AO35" t="s">
        <v>841</v>
      </c>
      <c r="AP35" t="s">
        <v>74</v>
      </c>
      <c r="AQ35" t="s">
        <v>74</v>
      </c>
      <c r="AR35" t="s">
        <v>842</v>
      </c>
      <c r="AS35" t="s">
        <v>843</v>
      </c>
      <c r="AT35" t="s">
        <v>844</v>
      </c>
      <c r="AU35">
        <v>2019</v>
      </c>
      <c r="AV35">
        <v>42</v>
      </c>
      <c r="AW35">
        <v>1</v>
      </c>
      <c r="AX35" t="s">
        <v>74</v>
      </c>
      <c r="AY35" t="s">
        <v>74</v>
      </c>
      <c r="AZ35" t="s">
        <v>74</v>
      </c>
      <c r="BA35" t="s">
        <v>74</v>
      </c>
      <c r="BB35">
        <v>119</v>
      </c>
      <c r="BC35">
        <v>132</v>
      </c>
      <c r="BD35" t="s">
        <v>74</v>
      </c>
      <c r="BE35" t="s">
        <v>74</v>
      </c>
      <c r="BF35" t="s">
        <v>74</v>
      </c>
      <c r="BG35" t="s">
        <v>74</v>
      </c>
      <c r="BH35" t="s">
        <v>74</v>
      </c>
      <c r="BI35">
        <v>14</v>
      </c>
      <c r="BJ35" t="s">
        <v>845</v>
      </c>
      <c r="BK35" t="s">
        <v>96</v>
      </c>
      <c r="BL35" t="s">
        <v>846</v>
      </c>
      <c r="BM35" t="s">
        <v>847</v>
      </c>
      <c r="BN35" t="s">
        <v>74</v>
      </c>
      <c r="BO35" t="s">
        <v>74</v>
      </c>
      <c r="BP35" t="s">
        <v>74</v>
      </c>
      <c r="BQ35" t="s">
        <v>74</v>
      </c>
      <c r="BR35" t="s">
        <v>98</v>
      </c>
      <c r="BS35" t="s">
        <v>848</v>
      </c>
      <c r="BT35" t="str">
        <f>HYPERLINK("https%3A%2F%2Fwww.webofscience.com%2Fwos%2Fwoscc%2Ffull-record%2FWOS:000468732900009","View Full Record in Web of Science")</f>
        <v>View Full Record in Web of Science</v>
      </c>
    </row>
    <row r="36" spans="1:72" x14ac:dyDescent="0.25">
      <c r="A36" t="s">
        <v>72</v>
      </c>
      <c r="B36" t="s">
        <v>849</v>
      </c>
      <c r="C36" t="s">
        <v>74</v>
      </c>
      <c r="D36" t="s">
        <v>74</v>
      </c>
      <c r="E36" t="s">
        <v>74</v>
      </c>
      <c r="F36" t="s">
        <v>850</v>
      </c>
      <c r="G36" t="s">
        <v>74</v>
      </c>
      <c r="H36" t="s">
        <v>74</v>
      </c>
      <c r="I36" t="s">
        <v>851</v>
      </c>
      <c r="J36" t="s">
        <v>852</v>
      </c>
      <c r="K36" t="s">
        <v>74</v>
      </c>
      <c r="L36" t="s">
        <v>74</v>
      </c>
      <c r="M36" t="s">
        <v>78</v>
      </c>
      <c r="N36" t="s">
        <v>104</v>
      </c>
      <c r="O36" t="s">
        <v>74</v>
      </c>
      <c r="P36" t="s">
        <v>74</v>
      </c>
      <c r="Q36" t="s">
        <v>74</v>
      </c>
      <c r="R36" t="s">
        <v>74</v>
      </c>
      <c r="S36" t="s">
        <v>74</v>
      </c>
      <c r="T36" t="s">
        <v>74</v>
      </c>
      <c r="U36" t="s">
        <v>74</v>
      </c>
      <c r="V36" t="s">
        <v>853</v>
      </c>
      <c r="W36" t="s">
        <v>854</v>
      </c>
      <c r="X36" t="s">
        <v>855</v>
      </c>
      <c r="Y36" t="s">
        <v>856</v>
      </c>
      <c r="Z36" t="s">
        <v>74</v>
      </c>
      <c r="AA36" t="s">
        <v>74</v>
      </c>
      <c r="AB36" t="s">
        <v>74</v>
      </c>
      <c r="AC36" t="s">
        <v>857</v>
      </c>
      <c r="AD36" t="s">
        <v>857</v>
      </c>
      <c r="AE36" t="s">
        <v>858</v>
      </c>
      <c r="AF36" t="s">
        <v>74</v>
      </c>
      <c r="AG36">
        <v>54</v>
      </c>
      <c r="AH36">
        <v>4</v>
      </c>
      <c r="AI36">
        <v>4</v>
      </c>
      <c r="AJ36">
        <v>1</v>
      </c>
      <c r="AK36">
        <v>4</v>
      </c>
      <c r="AL36" t="s">
        <v>859</v>
      </c>
      <c r="AM36" t="s">
        <v>860</v>
      </c>
      <c r="AN36" t="s">
        <v>861</v>
      </c>
      <c r="AO36" t="s">
        <v>862</v>
      </c>
      <c r="AP36" t="s">
        <v>863</v>
      </c>
      <c r="AQ36" t="s">
        <v>74</v>
      </c>
      <c r="AR36" t="s">
        <v>864</v>
      </c>
      <c r="AS36" t="s">
        <v>865</v>
      </c>
      <c r="AT36" t="s">
        <v>866</v>
      </c>
      <c r="AU36">
        <v>2019</v>
      </c>
      <c r="AV36">
        <v>78</v>
      </c>
      <c r="AW36">
        <v>1</v>
      </c>
      <c r="AX36" t="s">
        <v>74</v>
      </c>
      <c r="AY36" t="s">
        <v>74</v>
      </c>
      <c r="AZ36" t="s">
        <v>74</v>
      </c>
      <c r="BA36" t="s">
        <v>74</v>
      </c>
      <c r="BB36">
        <v>74</v>
      </c>
      <c r="BC36" t="s">
        <v>166</v>
      </c>
      <c r="BD36" t="s">
        <v>74</v>
      </c>
      <c r="BE36" t="s">
        <v>867</v>
      </c>
      <c r="BF36" t="str">
        <f>HYPERLINK("http://dx.doi.org/10.1017/slr.2019.9","http://dx.doi.org/10.1017/slr.2019.9")</f>
        <v>http://dx.doi.org/10.1017/slr.2019.9</v>
      </c>
      <c r="BG36" t="s">
        <v>74</v>
      </c>
      <c r="BH36" t="s">
        <v>74</v>
      </c>
      <c r="BI36">
        <v>30</v>
      </c>
      <c r="BJ36" t="s">
        <v>868</v>
      </c>
      <c r="BK36" t="s">
        <v>762</v>
      </c>
      <c r="BL36" t="s">
        <v>869</v>
      </c>
      <c r="BM36" t="s">
        <v>870</v>
      </c>
      <c r="BN36" t="s">
        <v>74</v>
      </c>
      <c r="BO36" t="s">
        <v>525</v>
      </c>
      <c r="BP36" t="s">
        <v>74</v>
      </c>
      <c r="BQ36" t="s">
        <v>74</v>
      </c>
      <c r="BR36" t="s">
        <v>98</v>
      </c>
      <c r="BS36" t="s">
        <v>871</v>
      </c>
      <c r="BT36" t="str">
        <f>HYPERLINK("https%3A%2F%2Fwww.webofscience.com%2Fwos%2Fwoscc%2Ffull-record%2FWOS:000466849800004","View Full Record in Web of Science")</f>
        <v>View Full Record in Web of Science</v>
      </c>
    </row>
    <row r="37" spans="1:72" x14ac:dyDescent="0.25">
      <c r="A37" t="s">
        <v>72</v>
      </c>
      <c r="B37" t="s">
        <v>872</v>
      </c>
      <c r="C37" t="s">
        <v>74</v>
      </c>
      <c r="D37" t="s">
        <v>74</v>
      </c>
      <c r="E37" t="s">
        <v>74</v>
      </c>
      <c r="F37" t="s">
        <v>873</v>
      </c>
      <c r="G37" t="s">
        <v>74</v>
      </c>
      <c r="H37" t="s">
        <v>74</v>
      </c>
      <c r="I37" t="s">
        <v>874</v>
      </c>
      <c r="J37" t="s">
        <v>176</v>
      </c>
      <c r="K37" t="s">
        <v>74</v>
      </c>
      <c r="L37" t="s">
        <v>74</v>
      </c>
      <c r="M37" t="s">
        <v>78</v>
      </c>
      <c r="N37" t="s">
        <v>104</v>
      </c>
      <c r="O37" t="s">
        <v>74</v>
      </c>
      <c r="P37" t="s">
        <v>74</v>
      </c>
      <c r="Q37" t="s">
        <v>74</v>
      </c>
      <c r="R37" t="s">
        <v>74</v>
      </c>
      <c r="S37" t="s">
        <v>74</v>
      </c>
      <c r="T37" t="s">
        <v>875</v>
      </c>
      <c r="U37" t="s">
        <v>876</v>
      </c>
      <c r="V37" t="s">
        <v>877</v>
      </c>
      <c r="W37" t="s">
        <v>878</v>
      </c>
      <c r="X37" t="s">
        <v>879</v>
      </c>
      <c r="Y37" t="s">
        <v>880</v>
      </c>
      <c r="Z37" t="s">
        <v>881</v>
      </c>
      <c r="AA37" t="s">
        <v>882</v>
      </c>
      <c r="AB37" t="s">
        <v>883</v>
      </c>
      <c r="AC37" t="s">
        <v>884</v>
      </c>
      <c r="AD37" t="s">
        <v>885</v>
      </c>
      <c r="AE37" t="s">
        <v>886</v>
      </c>
      <c r="AF37" t="s">
        <v>74</v>
      </c>
      <c r="AG37">
        <v>135</v>
      </c>
      <c r="AH37">
        <v>99</v>
      </c>
      <c r="AI37">
        <v>102</v>
      </c>
      <c r="AJ37">
        <v>12</v>
      </c>
      <c r="AK37">
        <v>70</v>
      </c>
      <c r="AL37" t="s">
        <v>184</v>
      </c>
      <c r="AM37" t="s">
        <v>185</v>
      </c>
      <c r="AN37" t="s">
        <v>186</v>
      </c>
      <c r="AO37" t="s">
        <v>74</v>
      </c>
      <c r="AP37" t="s">
        <v>187</v>
      </c>
      <c r="AQ37" t="s">
        <v>74</v>
      </c>
      <c r="AR37" t="s">
        <v>188</v>
      </c>
      <c r="AS37" t="s">
        <v>189</v>
      </c>
      <c r="AT37" t="s">
        <v>887</v>
      </c>
      <c r="AU37">
        <v>2019</v>
      </c>
      <c r="AV37">
        <v>11</v>
      </c>
      <c r="AW37">
        <v>4</v>
      </c>
      <c r="AX37" t="s">
        <v>74</v>
      </c>
      <c r="AY37" t="s">
        <v>74</v>
      </c>
      <c r="AZ37" t="s">
        <v>74</v>
      </c>
      <c r="BA37" t="s">
        <v>74</v>
      </c>
      <c r="BB37" t="s">
        <v>74</v>
      </c>
      <c r="BC37" t="s">
        <v>74</v>
      </c>
      <c r="BD37">
        <v>1192</v>
      </c>
      <c r="BE37" t="s">
        <v>888</v>
      </c>
      <c r="BF37" t="str">
        <f>HYPERLINK("http://dx.doi.org/10.3390/su11041192","http://dx.doi.org/10.3390/su11041192")</f>
        <v>http://dx.doi.org/10.3390/su11041192</v>
      </c>
      <c r="BG37" t="s">
        <v>74</v>
      </c>
      <c r="BH37" t="s">
        <v>74</v>
      </c>
      <c r="BI37">
        <v>34</v>
      </c>
      <c r="BJ37" t="s">
        <v>192</v>
      </c>
      <c r="BK37" t="s">
        <v>193</v>
      </c>
      <c r="BL37" t="s">
        <v>194</v>
      </c>
      <c r="BM37" t="s">
        <v>889</v>
      </c>
      <c r="BN37" t="s">
        <v>74</v>
      </c>
      <c r="BO37" t="s">
        <v>890</v>
      </c>
      <c r="BP37" t="s">
        <v>74</v>
      </c>
      <c r="BQ37" t="s">
        <v>74</v>
      </c>
      <c r="BR37" t="s">
        <v>98</v>
      </c>
      <c r="BS37" t="s">
        <v>891</v>
      </c>
      <c r="BT37" t="str">
        <f>HYPERLINK("https%3A%2F%2Fwww.webofscience.com%2Fwos%2Fwoscc%2Ffull-record%2FWOS:000460819100252","View Full Record in Web of Science")</f>
        <v>View Full Record in Web of Science</v>
      </c>
    </row>
    <row r="38" spans="1:72" x14ac:dyDescent="0.25">
      <c r="A38" t="s">
        <v>72</v>
      </c>
      <c r="B38" t="s">
        <v>892</v>
      </c>
      <c r="C38" t="s">
        <v>74</v>
      </c>
      <c r="D38" t="s">
        <v>74</v>
      </c>
      <c r="E38" t="s">
        <v>74</v>
      </c>
      <c r="F38" t="s">
        <v>893</v>
      </c>
      <c r="G38" t="s">
        <v>74</v>
      </c>
      <c r="H38" t="s">
        <v>74</v>
      </c>
      <c r="I38" t="s">
        <v>894</v>
      </c>
      <c r="J38" t="s">
        <v>895</v>
      </c>
      <c r="K38" t="s">
        <v>74</v>
      </c>
      <c r="L38" t="s">
        <v>74</v>
      </c>
      <c r="M38" t="s">
        <v>78</v>
      </c>
      <c r="N38" t="s">
        <v>104</v>
      </c>
      <c r="O38" t="s">
        <v>74</v>
      </c>
      <c r="P38" t="s">
        <v>74</v>
      </c>
      <c r="Q38" t="s">
        <v>74</v>
      </c>
      <c r="R38" t="s">
        <v>74</v>
      </c>
      <c r="S38" t="s">
        <v>74</v>
      </c>
      <c r="T38" t="s">
        <v>896</v>
      </c>
      <c r="U38" t="s">
        <v>897</v>
      </c>
      <c r="V38" t="s">
        <v>898</v>
      </c>
      <c r="W38" t="s">
        <v>899</v>
      </c>
      <c r="X38" t="s">
        <v>900</v>
      </c>
      <c r="Y38" t="s">
        <v>901</v>
      </c>
      <c r="Z38" t="s">
        <v>902</v>
      </c>
      <c r="AA38" t="s">
        <v>903</v>
      </c>
      <c r="AB38" t="s">
        <v>904</v>
      </c>
      <c r="AC38" t="s">
        <v>74</v>
      </c>
      <c r="AD38" t="s">
        <v>74</v>
      </c>
      <c r="AE38" t="s">
        <v>74</v>
      </c>
      <c r="AF38" t="s">
        <v>74</v>
      </c>
      <c r="AG38">
        <v>32</v>
      </c>
      <c r="AH38">
        <v>2</v>
      </c>
      <c r="AI38">
        <v>2</v>
      </c>
      <c r="AJ38">
        <v>1</v>
      </c>
      <c r="AK38">
        <v>9</v>
      </c>
      <c r="AL38" t="s">
        <v>905</v>
      </c>
      <c r="AM38" t="s">
        <v>906</v>
      </c>
      <c r="AN38" t="s">
        <v>907</v>
      </c>
      <c r="AO38" t="s">
        <v>908</v>
      </c>
      <c r="AP38" t="s">
        <v>909</v>
      </c>
      <c r="AQ38" t="s">
        <v>74</v>
      </c>
      <c r="AR38" t="s">
        <v>910</v>
      </c>
      <c r="AS38" t="s">
        <v>911</v>
      </c>
      <c r="AT38" t="s">
        <v>74</v>
      </c>
      <c r="AU38">
        <v>2019</v>
      </c>
      <c r="AV38">
        <v>23</v>
      </c>
      <c r="AW38">
        <v>4</v>
      </c>
      <c r="AX38" t="s">
        <v>74</v>
      </c>
      <c r="AY38" t="s">
        <v>74</v>
      </c>
      <c r="AZ38" t="s">
        <v>74</v>
      </c>
      <c r="BA38" t="s">
        <v>74</v>
      </c>
      <c r="BB38">
        <v>172</v>
      </c>
      <c r="BC38">
        <v>178</v>
      </c>
      <c r="BD38" t="s">
        <v>74</v>
      </c>
      <c r="BE38" t="s">
        <v>912</v>
      </c>
      <c r="BF38" t="str">
        <f>HYPERLINK("http://dx.doi.org/10.15561/20755279.2019.0402","http://dx.doi.org/10.15561/20755279.2019.0402")</f>
        <v>http://dx.doi.org/10.15561/20755279.2019.0402</v>
      </c>
      <c r="BG38" t="s">
        <v>74</v>
      </c>
      <c r="BH38" t="s">
        <v>74</v>
      </c>
      <c r="BI38">
        <v>7</v>
      </c>
      <c r="BJ38" t="s">
        <v>783</v>
      </c>
      <c r="BK38" t="s">
        <v>121</v>
      </c>
      <c r="BL38" t="s">
        <v>783</v>
      </c>
      <c r="BM38" t="s">
        <v>913</v>
      </c>
      <c r="BN38" t="s">
        <v>74</v>
      </c>
      <c r="BO38" t="s">
        <v>914</v>
      </c>
      <c r="BP38" t="s">
        <v>74</v>
      </c>
      <c r="BQ38" t="s">
        <v>74</v>
      </c>
      <c r="BR38" t="s">
        <v>98</v>
      </c>
      <c r="BS38" t="s">
        <v>915</v>
      </c>
      <c r="BT38" t="str">
        <f>HYPERLINK("https%3A%2F%2Fwww.webofscience.com%2Fwos%2Fwoscc%2Ffull-record%2FWOS:000482196200002","View Full Record in Web of Science")</f>
        <v>View Full Record in Web of Science</v>
      </c>
    </row>
    <row r="39" spans="1:72" x14ac:dyDescent="0.25">
      <c r="A39" t="s">
        <v>72</v>
      </c>
      <c r="B39" t="s">
        <v>916</v>
      </c>
      <c r="C39" t="s">
        <v>74</v>
      </c>
      <c r="D39" t="s">
        <v>74</v>
      </c>
      <c r="E39" t="s">
        <v>74</v>
      </c>
      <c r="F39" t="s">
        <v>917</v>
      </c>
      <c r="G39" t="s">
        <v>74</v>
      </c>
      <c r="H39" t="s">
        <v>74</v>
      </c>
      <c r="I39" t="s">
        <v>918</v>
      </c>
      <c r="J39" t="s">
        <v>919</v>
      </c>
      <c r="K39" t="s">
        <v>74</v>
      </c>
      <c r="L39" t="s">
        <v>74</v>
      </c>
      <c r="M39" t="s">
        <v>78</v>
      </c>
      <c r="N39" t="s">
        <v>104</v>
      </c>
      <c r="O39" t="s">
        <v>74</v>
      </c>
      <c r="P39" t="s">
        <v>74</v>
      </c>
      <c r="Q39" t="s">
        <v>74</v>
      </c>
      <c r="R39" t="s">
        <v>74</v>
      </c>
      <c r="S39" t="s">
        <v>74</v>
      </c>
      <c r="T39" t="s">
        <v>920</v>
      </c>
      <c r="U39" t="s">
        <v>921</v>
      </c>
      <c r="V39" t="s">
        <v>922</v>
      </c>
      <c r="W39" t="s">
        <v>923</v>
      </c>
      <c r="X39" t="s">
        <v>924</v>
      </c>
      <c r="Y39" t="s">
        <v>925</v>
      </c>
      <c r="Z39" t="s">
        <v>926</v>
      </c>
      <c r="AA39" t="s">
        <v>927</v>
      </c>
      <c r="AB39" t="s">
        <v>74</v>
      </c>
      <c r="AC39" t="s">
        <v>74</v>
      </c>
      <c r="AD39" t="s">
        <v>74</v>
      </c>
      <c r="AE39" t="s">
        <v>74</v>
      </c>
      <c r="AF39" t="s">
        <v>74</v>
      </c>
      <c r="AG39">
        <v>64</v>
      </c>
      <c r="AH39">
        <v>5</v>
      </c>
      <c r="AI39">
        <v>5</v>
      </c>
      <c r="AJ39">
        <v>2</v>
      </c>
      <c r="AK39">
        <v>7</v>
      </c>
      <c r="AL39" t="s">
        <v>928</v>
      </c>
      <c r="AM39" t="s">
        <v>929</v>
      </c>
      <c r="AN39" t="s">
        <v>930</v>
      </c>
      <c r="AO39" t="s">
        <v>931</v>
      </c>
      <c r="AP39" t="s">
        <v>932</v>
      </c>
      <c r="AQ39" t="s">
        <v>74</v>
      </c>
      <c r="AR39" t="s">
        <v>933</v>
      </c>
      <c r="AS39" t="s">
        <v>934</v>
      </c>
      <c r="AT39" t="s">
        <v>74</v>
      </c>
      <c r="AU39">
        <v>2019</v>
      </c>
      <c r="AV39">
        <v>12</v>
      </c>
      <c r="AW39">
        <v>1</v>
      </c>
      <c r="AX39" t="s">
        <v>74</v>
      </c>
      <c r="AY39" t="s">
        <v>74</v>
      </c>
      <c r="AZ39" t="s">
        <v>469</v>
      </c>
      <c r="BA39" t="s">
        <v>74</v>
      </c>
      <c r="BB39">
        <v>22</v>
      </c>
      <c r="BC39">
        <v>42</v>
      </c>
      <c r="BD39" t="s">
        <v>74</v>
      </c>
      <c r="BE39" t="s">
        <v>935</v>
      </c>
      <c r="BF39" t="str">
        <f>HYPERLINK("http://dx.doi.org/10.1285/i20356609v12i1p22","http://dx.doi.org/10.1285/i20356609v12i1p22")</f>
        <v>http://dx.doi.org/10.1285/i20356609v12i1p22</v>
      </c>
      <c r="BG39" t="s">
        <v>74</v>
      </c>
      <c r="BH39" t="s">
        <v>74</v>
      </c>
      <c r="BI39">
        <v>21</v>
      </c>
      <c r="BJ39" t="s">
        <v>588</v>
      </c>
      <c r="BK39" t="s">
        <v>121</v>
      </c>
      <c r="BL39" t="s">
        <v>589</v>
      </c>
      <c r="BM39" t="s">
        <v>936</v>
      </c>
      <c r="BN39" t="s">
        <v>74</v>
      </c>
      <c r="BO39" t="s">
        <v>74</v>
      </c>
      <c r="BP39" t="s">
        <v>74</v>
      </c>
      <c r="BQ39" t="s">
        <v>74</v>
      </c>
      <c r="BR39" t="s">
        <v>98</v>
      </c>
      <c r="BS39" t="s">
        <v>937</v>
      </c>
      <c r="BT39" t="str">
        <f>HYPERLINK("https%3A%2F%2Fwww.webofscience.com%2Fwos%2Fwoscc%2Ffull-record%2FWOS:000473353800002","View Full Record in Web of Science")</f>
        <v>View Full Record in Web of Science</v>
      </c>
    </row>
    <row r="40" spans="1:72" x14ac:dyDescent="0.25">
      <c r="A40" t="s">
        <v>72</v>
      </c>
      <c r="B40" t="s">
        <v>659</v>
      </c>
      <c r="C40" t="s">
        <v>74</v>
      </c>
      <c r="D40" t="s">
        <v>74</v>
      </c>
      <c r="E40" t="s">
        <v>74</v>
      </c>
      <c r="F40" t="s">
        <v>660</v>
      </c>
      <c r="G40" t="s">
        <v>74</v>
      </c>
      <c r="H40" t="s">
        <v>74</v>
      </c>
      <c r="I40" t="s">
        <v>938</v>
      </c>
      <c r="J40" t="s">
        <v>662</v>
      </c>
      <c r="K40" t="s">
        <v>74</v>
      </c>
      <c r="L40" t="s">
        <v>74</v>
      </c>
      <c r="M40" t="s">
        <v>78</v>
      </c>
      <c r="N40" t="s">
        <v>104</v>
      </c>
      <c r="O40" t="s">
        <v>74</v>
      </c>
      <c r="P40" t="s">
        <v>74</v>
      </c>
      <c r="Q40" t="s">
        <v>74</v>
      </c>
      <c r="R40" t="s">
        <v>74</v>
      </c>
      <c r="S40" t="s">
        <v>74</v>
      </c>
      <c r="T40" t="s">
        <v>939</v>
      </c>
      <c r="U40" t="s">
        <v>74</v>
      </c>
      <c r="V40" t="s">
        <v>940</v>
      </c>
      <c r="W40" t="s">
        <v>941</v>
      </c>
      <c r="X40" t="s">
        <v>942</v>
      </c>
      <c r="Y40" t="s">
        <v>943</v>
      </c>
      <c r="Z40" t="s">
        <v>944</v>
      </c>
      <c r="AA40" t="s">
        <v>74</v>
      </c>
      <c r="AB40" t="s">
        <v>74</v>
      </c>
      <c r="AC40" t="s">
        <v>74</v>
      </c>
      <c r="AD40" t="s">
        <v>74</v>
      </c>
      <c r="AE40" t="s">
        <v>74</v>
      </c>
      <c r="AF40" t="s">
        <v>74</v>
      </c>
      <c r="AG40">
        <v>6</v>
      </c>
      <c r="AH40">
        <v>0</v>
      </c>
      <c r="AI40">
        <v>0</v>
      </c>
      <c r="AJ40">
        <v>0</v>
      </c>
      <c r="AK40">
        <v>0</v>
      </c>
      <c r="AL40" t="s">
        <v>667</v>
      </c>
      <c r="AM40" t="s">
        <v>113</v>
      </c>
      <c r="AN40" t="s">
        <v>668</v>
      </c>
      <c r="AO40" t="s">
        <v>669</v>
      </c>
      <c r="AP40" t="s">
        <v>670</v>
      </c>
      <c r="AQ40" t="s">
        <v>74</v>
      </c>
      <c r="AR40" t="s">
        <v>671</v>
      </c>
      <c r="AS40" t="s">
        <v>672</v>
      </c>
      <c r="AT40" t="s">
        <v>74</v>
      </c>
      <c r="AU40">
        <v>2019</v>
      </c>
      <c r="AV40">
        <v>13</v>
      </c>
      <c r="AW40">
        <v>2</v>
      </c>
      <c r="AX40" t="s">
        <v>74</v>
      </c>
      <c r="AY40" t="s">
        <v>74</v>
      </c>
      <c r="AZ40" t="s">
        <v>74</v>
      </c>
      <c r="BA40" t="s">
        <v>74</v>
      </c>
      <c r="BB40">
        <v>85</v>
      </c>
      <c r="BC40">
        <v>108</v>
      </c>
      <c r="BD40" t="s">
        <v>74</v>
      </c>
      <c r="BE40" t="s">
        <v>74</v>
      </c>
      <c r="BF40" t="s">
        <v>74</v>
      </c>
      <c r="BG40" t="s">
        <v>74</v>
      </c>
      <c r="BH40" t="s">
        <v>74</v>
      </c>
      <c r="BI40">
        <v>24</v>
      </c>
      <c r="BJ40" t="s">
        <v>673</v>
      </c>
      <c r="BK40" t="s">
        <v>121</v>
      </c>
      <c r="BL40" t="s">
        <v>673</v>
      </c>
      <c r="BM40" t="s">
        <v>945</v>
      </c>
      <c r="BN40" t="s">
        <v>74</v>
      </c>
      <c r="BO40" t="s">
        <v>74</v>
      </c>
      <c r="BP40" t="s">
        <v>74</v>
      </c>
      <c r="BQ40" t="s">
        <v>74</v>
      </c>
      <c r="BR40" t="s">
        <v>98</v>
      </c>
      <c r="BS40" t="s">
        <v>946</v>
      </c>
      <c r="BT40" t="str">
        <f>HYPERLINK("https%3A%2F%2Fwww.webofscience.com%2Fwos%2Fwoscc%2Ffull-record%2FWOS:000505238900004","View Full Record in Web of Science")</f>
        <v>View Full Record in Web of Science</v>
      </c>
    </row>
    <row r="41" spans="1:72" x14ac:dyDescent="0.25">
      <c r="A41" t="s">
        <v>72</v>
      </c>
      <c r="B41" t="s">
        <v>947</v>
      </c>
      <c r="C41" t="s">
        <v>74</v>
      </c>
      <c r="D41" t="s">
        <v>74</v>
      </c>
      <c r="E41" t="s">
        <v>74</v>
      </c>
      <c r="F41" t="s">
        <v>948</v>
      </c>
      <c r="G41" t="s">
        <v>74</v>
      </c>
      <c r="H41" t="s">
        <v>74</v>
      </c>
      <c r="I41" t="s">
        <v>949</v>
      </c>
      <c r="J41" t="s">
        <v>950</v>
      </c>
      <c r="K41" t="s">
        <v>74</v>
      </c>
      <c r="L41" t="s">
        <v>74</v>
      </c>
      <c r="M41" t="s">
        <v>78</v>
      </c>
      <c r="N41" t="s">
        <v>104</v>
      </c>
      <c r="O41" t="s">
        <v>74</v>
      </c>
      <c r="P41" t="s">
        <v>74</v>
      </c>
      <c r="Q41" t="s">
        <v>74</v>
      </c>
      <c r="R41" t="s">
        <v>74</v>
      </c>
      <c r="S41" t="s">
        <v>74</v>
      </c>
      <c r="T41" t="s">
        <v>951</v>
      </c>
      <c r="U41" t="s">
        <v>952</v>
      </c>
      <c r="V41" t="s">
        <v>953</v>
      </c>
      <c r="W41" t="s">
        <v>954</v>
      </c>
      <c r="X41" t="s">
        <v>955</v>
      </c>
      <c r="Y41" t="s">
        <v>956</v>
      </c>
      <c r="Z41" t="s">
        <v>957</v>
      </c>
      <c r="AA41" t="s">
        <v>958</v>
      </c>
      <c r="AB41" t="s">
        <v>959</v>
      </c>
      <c r="AC41" t="s">
        <v>960</v>
      </c>
      <c r="AD41" t="s">
        <v>961</v>
      </c>
      <c r="AE41" t="s">
        <v>962</v>
      </c>
      <c r="AF41" t="s">
        <v>74</v>
      </c>
      <c r="AG41">
        <v>74</v>
      </c>
      <c r="AH41">
        <v>2</v>
      </c>
      <c r="AI41">
        <v>2</v>
      </c>
      <c r="AJ41">
        <v>0</v>
      </c>
      <c r="AK41">
        <v>1</v>
      </c>
      <c r="AL41" t="s">
        <v>963</v>
      </c>
      <c r="AM41" t="s">
        <v>964</v>
      </c>
      <c r="AN41" t="s">
        <v>965</v>
      </c>
      <c r="AO41" t="s">
        <v>966</v>
      </c>
      <c r="AP41" t="s">
        <v>967</v>
      </c>
      <c r="AQ41" t="s">
        <v>74</v>
      </c>
      <c r="AR41" t="s">
        <v>968</v>
      </c>
      <c r="AS41" t="s">
        <v>969</v>
      </c>
      <c r="AT41" t="s">
        <v>379</v>
      </c>
      <c r="AU41">
        <v>2019</v>
      </c>
      <c r="AV41">
        <v>16</v>
      </c>
      <c r="AW41">
        <v>1</v>
      </c>
      <c r="AX41" t="s">
        <v>74</v>
      </c>
      <c r="AY41" t="s">
        <v>74</v>
      </c>
      <c r="AZ41" t="s">
        <v>469</v>
      </c>
      <c r="BA41" t="s">
        <v>74</v>
      </c>
      <c r="BB41">
        <v>73</v>
      </c>
      <c r="BC41">
        <v>91</v>
      </c>
      <c r="BD41" t="s">
        <v>74</v>
      </c>
      <c r="BE41" t="s">
        <v>970</v>
      </c>
      <c r="BF41" t="str">
        <f>HYPERLINK("http://dx.doi.org/10.33182/ml.v16i1.628","http://dx.doi.org/10.33182/ml.v16i1.628")</f>
        <v>http://dx.doi.org/10.33182/ml.v16i1.628</v>
      </c>
      <c r="BG41" t="s">
        <v>74</v>
      </c>
      <c r="BH41" t="s">
        <v>74</v>
      </c>
      <c r="BI41">
        <v>19</v>
      </c>
      <c r="BJ41" t="s">
        <v>545</v>
      </c>
      <c r="BK41" t="s">
        <v>121</v>
      </c>
      <c r="BL41" t="s">
        <v>545</v>
      </c>
      <c r="BM41" t="s">
        <v>971</v>
      </c>
      <c r="BN41" t="s">
        <v>74</v>
      </c>
      <c r="BO41" t="s">
        <v>972</v>
      </c>
      <c r="BP41" t="s">
        <v>74</v>
      </c>
      <c r="BQ41" t="s">
        <v>74</v>
      </c>
      <c r="BR41" t="s">
        <v>98</v>
      </c>
      <c r="BS41" t="s">
        <v>973</v>
      </c>
      <c r="BT41" t="str">
        <f>HYPERLINK("https%3A%2F%2Fwww.webofscience.com%2Fwos%2Fwoscc%2Ffull-record%2FWOS:000465343600006","View Full Record in Web of Science")</f>
        <v>View Full Record in Web of Science</v>
      </c>
    </row>
    <row r="42" spans="1:72" x14ac:dyDescent="0.25">
      <c r="A42" t="s">
        <v>72</v>
      </c>
      <c r="B42" t="s">
        <v>974</v>
      </c>
      <c r="C42" t="s">
        <v>74</v>
      </c>
      <c r="D42" t="s">
        <v>74</v>
      </c>
      <c r="E42" t="s">
        <v>74</v>
      </c>
      <c r="F42" t="s">
        <v>975</v>
      </c>
      <c r="G42" t="s">
        <v>74</v>
      </c>
      <c r="H42" t="s">
        <v>74</v>
      </c>
      <c r="I42" t="s">
        <v>976</v>
      </c>
      <c r="J42" t="s">
        <v>919</v>
      </c>
      <c r="K42" t="s">
        <v>74</v>
      </c>
      <c r="L42" t="s">
        <v>74</v>
      </c>
      <c r="M42" t="s">
        <v>78</v>
      </c>
      <c r="N42" t="s">
        <v>104</v>
      </c>
      <c r="O42" t="s">
        <v>74</v>
      </c>
      <c r="P42" t="s">
        <v>74</v>
      </c>
      <c r="Q42" t="s">
        <v>74</v>
      </c>
      <c r="R42" t="s">
        <v>74</v>
      </c>
      <c r="S42" t="s">
        <v>74</v>
      </c>
      <c r="T42" t="s">
        <v>977</v>
      </c>
      <c r="U42" t="s">
        <v>978</v>
      </c>
      <c r="V42" t="s">
        <v>979</v>
      </c>
      <c r="W42" t="s">
        <v>980</v>
      </c>
      <c r="X42" t="s">
        <v>981</v>
      </c>
      <c r="Y42" t="s">
        <v>982</v>
      </c>
      <c r="Z42" t="s">
        <v>983</v>
      </c>
      <c r="AA42" t="s">
        <v>984</v>
      </c>
      <c r="AB42" t="s">
        <v>985</v>
      </c>
      <c r="AC42" t="s">
        <v>74</v>
      </c>
      <c r="AD42" t="s">
        <v>74</v>
      </c>
      <c r="AE42" t="s">
        <v>74</v>
      </c>
      <c r="AF42" t="s">
        <v>74</v>
      </c>
      <c r="AG42">
        <v>51</v>
      </c>
      <c r="AH42">
        <v>2</v>
      </c>
      <c r="AI42">
        <v>2</v>
      </c>
      <c r="AJ42">
        <v>0</v>
      </c>
      <c r="AK42">
        <v>9</v>
      </c>
      <c r="AL42" t="s">
        <v>928</v>
      </c>
      <c r="AM42" t="s">
        <v>929</v>
      </c>
      <c r="AN42" t="s">
        <v>930</v>
      </c>
      <c r="AO42" t="s">
        <v>931</v>
      </c>
      <c r="AP42" t="s">
        <v>932</v>
      </c>
      <c r="AQ42" t="s">
        <v>74</v>
      </c>
      <c r="AR42" t="s">
        <v>933</v>
      </c>
      <c r="AS42" t="s">
        <v>934</v>
      </c>
      <c r="AT42" t="s">
        <v>74</v>
      </c>
      <c r="AU42">
        <v>2019</v>
      </c>
      <c r="AV42">
        <v>12</v>
      </c>
      <c r="AW42">
        <v>1</v>
      </c>
      <c r="AX42" t="s">
        <v>74</v>
      </c>
      <c r="AY42" t="s">
        <v>74</v>
      </c>
      <c r="AZ42" t="s">
        <v>469</v>
      </c>
      <c r="BA42" t="s">
        <v>74</v>
      </c>
      <c r="BB42">
        <v>71</v>
      </c>
      <c r="BC42">
        <v>111</v>
      </c>
      <c r="BD42" t="s">
        <v>74</v>
      </c>
      <c r="BE42" t="s">
        <v>986</v>
      </c>
      <c r="BF42" t="str">
        <f>HYPERLINK("http://dx.doi.org/10.1285/i20356609v12i1p71","http://dx.doi.org/10.1285/i20356609v12i1p71")</f>
        <v>http://dx.doi.org/10.1285/i20356609v12i1p71</v>
      </c>
      <c r="BG42" t="s">
        <v>74</v>
      </c>
      <c r="BH42" t="s">
        <v>74</v>
      </c>
      <c r="BI42">
        <v>41</v>
      </c>
      <c r="BJ42" t="s">
        <v>588</v>
      </c>
      <c r="BK42" t="s">
        <v>121</v>
      </c>
      <c r="BL42" t="s">
        <v>589</v>
      </c>
      <c r="BM42" t="s">
        <v>936</v>
      </c>
      <c r="BN42" t="s">
        <v>74</v>
      </c>
      <c r="BO42" t="s">
        <v>74</v>
      </c>
      <c r="BP42" t="s">
        <v>74</v>
      </c>
      <c r="BQ42" t="s">
        <v>74</v>
      </c>
      <c r="BR42" t="s">
        <v>98</v>
      </c>
      <c r="BS42" t="s">
        <v>987</v>
      </c>
      <c r="BT42" t="str">
        <f>HYPERLINK("https%3A%2F%2Fwww.webofscience.com%2Fwos%2Fwoscc%2Ffull-record%2FWOS:000473353800004","View Full Record in Web of Science")</f>
        <v>View Full Record in Web of Science</v>
      </c>
    </row>
    <row r="43" spans="1:72" x14ac:dyDescent="0.25">
      <c r="A43" t="s">
        <v>72</v>
      </c>
      <c r="B43" t="s">
        <v>988</v>
      </c>
      <c r="C43" t="s">
        <v>74</v>
      </c>
      <c r="D43" t="s">
        <v>74</v>
      </c>
      <c r="E43" t="s">
        <v>74</v>
      </c>
      <c r="F43" t="s">
        <v>989</v>
      </c>
      <c r="G43" t="s">
        <v>74</v>
      </c>
      <c r="H43" t="s">
        <v>74</v>
      </c>
      <c r="I43" t="s">
        <v>990</v>
      </c>
      <c r="J43" t="s">
        <v>991</v>
      </c>
      <c r="K43" t="s">
        <v>74</v>
      </c>
      <c r="L43" t="s">
        <v>74</v>
      </c>
      <c r="M43" t="s">
        <v>78</v>
      </c>
      <c r="N43" t="s">
        <v>104</v>
      </c>
      <c r="O43" t="s">
        <v>74</v>
      </c>
      <c r="P43" t="s">
        <v>74</v>
      </c>
      <c r="Q43" t="s">
        <v>74</v>
      </c>
      <c r="R43" t="s">
        <v>74</v>
      </c>
      <c r="S43" t="s">
        <v>74</v>
      </c>
      <c r="T43" t="s">
        <v>992</v>
      </c>
      <c r="U43" t="s">
        <v>993</v>
      </c>
      <c r="V43" t="s">
        <v>994</v>
      </c>
      <c r="W43" t="s">
        <v>995</v>
      </c>
      <c r="X43" t="s">
        <v>996</v>
      </c>
      <c r="Y43" t="s">
        <v>997</v>
      </c>
      <c r="Z43" t="s">
        <v>998</v>
      </c>
      <c r="AA43" t="s">
        <v>999</v>
      </c>
      <c r="AB43" t="s">
        <v>1000</v>
      </c>
      <c r="AC43" t="s">
        <v>1001</v>
      </c>
      <c r="AD43" t="s">
        <v>1002</v>
      </c>
      <c r="AE43" t="s">
        <v>1003</v>
      </c>
      <c r="AF43" t="s">
        <v>74</v>
      </c>
      <c r="AG43">
        <v>69</v>
      </c>
      <c r="AH43">
        <v>6</v>
      </c>
      <c r="AI43">
        <v>6</v>
      </c>
      <c r="AJ43">
        <v>1</v>
      </c>
      <c r="AK43">
        <v>9</v>
      </c>
      <c r="AL43" t="s">
        <v>1004</v>
      </c>
      <c r="AM43" t="s">
        <v>1005</v>
      </c>
      <c r="AN43" t="s">
        <v>1006</v>
      </c>
      <c r="AO43" t="s">
        <v>1007</v>
      </c>
      <c r="AP43" t="s">
        <v>1008</v>
      </c>
      <c r="AQ43" t="s">
        <v>74</v>
      </c>
      <c r="AR43" t="s">
        <v>1009</v>
      </c>
      <c r="AS43" t="s">
        <v>1010</v>
      </c>
      <c r="AT43" t="s">
        <v>759</v>
      </c>
      <c r="AU43">
        <v>2018</v>
      </c>
      <c r="AV43">
        <v>95</v>
      </c>
      <c r="AW43" t="s">
        <v>74</v>
      </c>
      <c r="AX43" t="s">
        <v>74</v>
      </c>
      <c r="AY43" t="s">
        <v>74</v>
      </c>
      <c r="AZ43" t="s">
        <v>74</v>
      </c>
      <c r="BA43" t="s">
        <v>74</v>
      </c>
      <c r="BB43">
        <v>71</v>
      </c>
      <c r="BC43">
        <v>79</v>
      </c>
      <c r="BD43" t="s">
        <v>74</v>
      </c>
      <c r="BE43" t="s">
        <v>1011</v>
      </c>
      <c r="BF43" t="str">
        <f>HYPERLINK("http://dx.doi.org/10.1016/j.childyouth.2018.10.020","http://dx.doi.org/10.1016/j.childyouth.2018.10.020")</f>
        <v>http://dx.doi.org/10.1016/j.childyouth.2018.10.020</v>
      </c>
      <c r="BG43" t="s">
        <v>74</v>
      </c>
      <c r="BH43" t="s">
        <v>74</v>
      </c>
      <c r="BI43">
        <v>9</v>
      </c>
      <c r="BJ43" t="s">
        <v>1012</v>
      </c>
      <c r="BK43" t="s">
        <v>219</v>
      </c>
      <c r="BL43" t="s">
        <v>1012</v>
      </c>
      <c r="BM43" t="s">
        <v>1013</v>
      </c>
      <c r="BN43" t="s">
        <v>74</v>
      </c>
      <c r="BO43" t="s">
        <v>74</v>
      </c>
      <c r="BP43" t="s">
        <v>74</v>
      </c>
      <c r="BQ43" t="s">
        <v>74</v>
      </c>
      <c r="BR43" t="s">
        <v>98</v>
      </c>
      <c r="BS43" t="s">
        <v>1014</v>
      </c>
      <c r="BT43" t="str">
        <f>HYPERLINK("https%3A%2F%2Fwww.webofscience.com%2Fwos%2Fwoscc%2Ffull-record%2FWOS:000454972800008","View Full Record in Web of Science")</f>
        <v>View Full Record in Web of Science</v>
      </c>
    </row>
    <row r="44" spans="1:72" x14ac:dyDescent="0.25">
      <c r="A44" t="s">
        <v>72</v>
      </c>
      <c r="B44" t="s">
        <v>766</v>
      </c>
      <c r="C44" t="s">
        <v>74</v>
      </c>
      <c r="D44" t="s">
        <v>74</v>
      </c>
      <c r="E44" t="s">
        <v>74</v>
      </c>
      <c r="F44" t="s">
        <v>767</v>
      </c>
      <c r="G44" t="s">
        <v>74</v>
      </c>
      <c r="H44" t="s">
        <v>74</v>
      </c>
      <c r="I44" t="s">
        <v>1015</v>
      </c>
      <c r="J44" t="s">
        <v>769</v>
      </c>
      <c r="K44" t="s">
        <v>74</v>
      </c>
      <c r="L44" t="s">
        <v>74</v>
      </c>
      <c r="M44" t="s">
        <v>78</v>
      </c>
      <c r="N44" t="s">
        <v>104</v>
      </c>
      <c r="O44" t="s">
        <v>74</v>
      </c>
      <c r="P44" t="s">
        <v>74</v>
      </c>
      <c r="Q44" t="s">
        <v>74</v>
      </c>
      <c r="R44" t="s">
        <v>74</v>
      </c>
      <c r="S44" t="s">
        <v>74</v>
      </c>
      <c r="T44" t="s">
        <v>1016</v>
      </c>
      <c r="U44" t="s">
        <v>1017</v>
      </c>
      <c r="V44" t="s">
        <v>1018</v>
      </c>
      <c r="W44" t="s">
        <v>773</v>
      </c>
      <c r="X44" t="s">
        <v>774</v>
      </c>
      <c r="Y44" t="s">
        <v>775</v>
      </c>
      <c r="Z44" t="s">
        <v>776</v>
      </c>
      <c r="AA44" t="s">
        <v>777</v>
      </c>
      <c r="AB44" t="s">
        <v>74</v>
      </c>
      <c r="AC44" t="s">
        <v>74</v>
      </c>
      <c r="AD44" t="s">
        <v>74</v>
      </c>
      <c r="AE44" t="s">
        <v>74</v>
      </c>
      <c r="AF44" t="s">
        <v>74</v>
      </c>
      <c r="AG44">
        <v>31</v>
      </c>
      <c r="AH44">
        <v>12</v>
      </c>
      <c r="AI44">
        <v>12</v>
      </c>
      <c r="AJ44">
        <v>1</v>
      </c>
      <c r="AK44">
        <v>14</v>
      </c>
      <c r="AL44" t="s">
        <v>645</v>
      </c>
      <c r="AM44" t="s">
        <v>646</v>
      </c>
      <c r="AN44" t="s">
        <v>647</v>
      </c>
      <c r="AO44" t="s">
        <v>778</v>
      </c>
      <c r="AP44" t="s">
        <v>779</v>
      </c>
      <c r="AQ44" t="s">
        <v>74</v>
      </c>
      <c r="AR44" t="s">
        <v>780</v>
      </c>
      <c r="AS44" t="s">
        <v>781</v>
      </c>
      <c r="AT44" t="s">
        <v>1019</v>
      </c>
      <c r="AU44">
        <v>2018</v>
      </c>
      <c r="AV44">
        <v>10</v>
      </c>
      <c r="AW44">
        <v>2</v>
      </c>
      <c r="AX44" t="s">
        <v>74</v>
      </c>
      <c r="AY44" t="s">
        <v>74</v>
      </c>
      <c r="AZ44" t="s">
        <v>74</v>
      </c>
      <c r="BA44" t="s">
        <v>74</v>
      </c>
      <c r="BB44">
        <v>134</v>
      </c>
      <c r="BC44">
        <v>143</v>
      </c>
      <c r="BD44" t="s">
        <v>74</v>
      </c>
      <c r="BE44" t="s">
        <v>1020</v>
      </c>
      <c r="BF44" t="str">
        <f>HYPERLINK("http://dx.doi.org/10.18662/rrem/51","http://dx.doi.org/10.18662/rrem/51")</f>
        <v>http://dx.doi.org/10.18662/rrem/51</v>
      </c>
      <c r="BG44" t="s">
        <v>74</v>
      </c>
      <c r="BH44" t="s">
        <v>74</v>
      </c>
      <c r="BI44">
        <v>10</v>
      </c>
      <c r="BJ44" t="s">
        <v>783</v>
      </c>
      <c r="BK44" t="s">
        <v>121</v>
      </c>
      <c r="BL44" t="s">
        <v>783</v>
      </c>
      <c r="BM44" t="s">
        <v>1021</v>
      </c>
      <c r="BN44" t="s">
        <v>74</v>
      </c>
      <c r="BO44" t="s">
        <v>1022</v>
      </c>
      <c r="BP44" t="s">
        <v>74</v>
      </c>
      <c r="BQ44" t="s">
        <v>74</v>
      </c>
      <c r="BR44" t="s">
        <v>98</v>
      </c>
      <c r="BS44" t="s">
        <v>1023</v>
      </c>
      <c r="BT44" t="str">
        <f>HYPERLINK("https%3A%2F%2Fwww.webofscience.com%2Fwos%2Fwoscc%2Ffull-record%2FWOS:000437802000011","View Full Record in Web of Science")</f>
        <v>View Full Record in Web of Science</v>
      </c>
    </row>
    <row r="45" spans="1:72" x14ac:dyDescent="0.25">
      <c r="A45" t="s">
        <v>72</v>
      </c>
      <c r="B45" t="s">
        <v>1024</v>
      </c>
      <c r="C45" t="s">
        <v>74</v>
      </c>
      <c r="D45" t="s">
        <v>74</v>
      </c>
      <c r="E45" t="s">
        <v>74</v>
      </c>
      <c r="F45" t="s">
        <v>1025</v>
      </c>
      <c r="G45" t="s">
        <v>74</v>
      </c>
      <c r="H45" t="s">
        <v>74</v>
      </c>
      <c r="I45" t="s">
        <v>1026</v>
      </c>
      <c r="J45" t="s">
        <v>1027</v>
      </c>
      <c r="K45" t="s">
        <v>74</v>
      </c>
      <c r="L45" t="s">
        <v>74</v>
      </c>
      <c r="M45" t="s">
        <v>78</v>
      </c>
      <c r="N45" t="s">
        <v>104</v>
      </c>
      <c r="O45" t="s">
        <v>74</v>
      </c>
      <c r="P45" t="s">
        <v>74</v>
      </c>
      <c r="Q45" t="s">
        <v>74</v>
      </c>
      <c r="R45" t="s">
        <v>74</v>
      </c>
      <c r="S45" t="s">
        <v>74</v>
      </c>
      <c r="T45" t="s">
        <v>74</v>
      </c>
      <c r="U45" t="s">
        <v>1028</v>
      </c>
      <c r="V45" t="s">
        <v>1029</v>
      </c>
      <c r="W45" t="s">
        <v>1030</v>
      </c>
      <c r="X45" t="s">
        <v>1031</v>
      </c>
      <c r="Y45" t="s">
        <v>1032</v>
      </c>
      <c r="Z45" t="s">
        <v>1033</v>
      </c>
      <c r="AA45" t="s">
        <v>1034</v>
      </c>
      <c r="AB45" t="s">
        <v>1035</v>
      </c>
      <c r="AC45" t="s">
        <v>1036</v>
      </c>
      <c r="AD45" t="s">
        <v>1036</v>
      </c>
      <c r="AE45" t="s">
        <v>1037</v>
      </c>
      <c r="AF45" t="s">
        <v>74</v>
      </c>
      <c r="AG45">
        <v>49</v>
      </c>
      <c r="AH45">
        <v>15</v>
      </c>
      <c r="AI45">
        <v>15</v>
      </c>
      <c r="AJ45">
        <v>1</v>
      </c>
      <c r="AK45">
        <v>16</v>
      </c>
      <c r="AL45" t="s">
        <v>1038</v>
      </c>
      <c r="AM45" t="s">
        <v>1039</v>
      </c>
      <c r="AN45" t="s">
        <v>1040</v>
      </c>
      <c r="AO45" t="s">
        <v>1041</v>
      </c>
      <c r="AP45" t="s">
        <v>74</v>
      </c>
      <c r="AQ45" t="s">
        <v>74</v>
      </c>
      <c r="AR45" t="s">
        <v>1027</v>
      </c>
      <c r="AS45" t="s">
        <v>1042</v>
      </c>
      <c r="AT45" t="s">
        <v>1043</v>
      </c>
      <c r="AU45">
        <v>2018</v>
      </c>
      <c r="AV45">
        <v>13</v>
      </c>
      <c r="AW45">
        <v>2</v>
      </c>
      <c r="AX45" t="s">
        <v>74</v>
      </c>
      <c r="AY45" t="s">
        <v>74</v>
      </c>
      <c r="AZ45" t="s">
        <v>74</v>
      </c>
      <c r="BA45" t="s">
        <v>74</v>
      </c>
      <c r="BB45" t="s">
        <v>74</v>
      </c>
      <c r="BC45" t="s">
        <v>74</v>
      </c>
      <c r="BD45" t="s">
        <v>1044</v>
      </c>
      <c r="BE45" t="s">
        <v>1045</v>
      </c>
      <c r="BF45" t="str">
        <f>HYPERLINK("http://dx.doi.org/10.1371/journal.pone.0191843","http://dx.doi.org/10.1371/journal.pone.0191843")</f>
        <v>http://dx.doi.org/10.1371/journal.pone.0191843</v>
      </c>
      <c r="BG45" t="s">
        <v>74</v>
      </c>
      <c r="BH45" t="s">
        <v>74</v>
      </c>
      <c r="BI45">
        <v>33</v>
      </c>
      <c r="BJ45" t="s">
        <v>1046</v>
      </c>
      <c r="BK45" t="s">
        <v>193</v>
      </c>
      <c r="BL45" t="s">
        <v>1047</v>
      </c>
      <c r="BM45" t="s">
        <v>1048</v>
      </c>
      <c r="BN45">
        <v>29420556</v>
      </c>
      <c r="BO45" t="s">
        <v>1049</v>
      </c>
      <c r="BP45" t="s">
        <v>74</v>
      </c>
      <c r="BQ45" t="s">
        <v>74</v>
      </c>
      <c r="BR45" t="s">
        <v>98</v>
      </c>
      <c r="BS45" t="s">
        <v>1050</v>
      </c>
      <c r="BT45" t="str">
        <f>HYPERLINK("https%3A%2F%2Fwww.webofscience.com%2Fwos%2Fwoscc%2Ffull-record%2FWOS:000424517900026","View Full Record in Web of Science")</f>
        <v>View Full Record in Web of Science</v>
      </c>
    </row>
    <row r="46" spans="1:72" x14ac:dyDescent="0.25">
      <c r="A46" t="s">
        <v>72</v>
      </c>
      <c r="B46" t="s">
        <v>1051</v>
      </c>
      <c r="C46" t="s">
        <v>74</v>
      </c>
      <c r="D46" t="s">
        <v>74</v>
      </c>
      <c r="E46" t="s">
        <v>74</v>
      </c>
      <c r="F46" t="s">
        <v>1052</v>
      </c>
      <c r="G46" t="s">
        <v>74</v>
      </c>
      <c r="H46" t="s">
        <v>74</v>
      </c>
      <c r="I46" t="s">
        <v>1053</v>
      </c>
      <c r="J46" t="s">
        <v>1054</v>
      </c>
      <c r="K46" t="s">
        <v>74</v>
      </c>
      <c r="L46" t="s">
        <v>74</v>
      </c>
      <c r="M46" t="s">
        <v>78</v>
      </c>
      <c r="N46" t="s">
        <v>104</v>
      </c>
      <c r="O46" t="s">
        <v>74</v>
      </c>
      <c r="P46" t="s">
        <v>74</v>
      </c>
      <c r="Q46" t="s">
        <v>74</v>
      </c>
      <c r="R46" t="s">
        <v>74</v>
      </c>
      <c r="S46" t="s">
        <v>74</v>
      </c>
      <c r="T46" t="s">
        <v>1055</v>
      </c>
      <c r="U46" t="s">
        <v>1056</v>
      </c>
      <c r="V46" t="s">
        <v>1057</v>
      </c>
      <c r="W46" t="s">
        <v>1058</v>
      </c>
      <c r="X46" t="s">
        <v>1059</v>
      </c>
      <c r="Y46" t="s">
        <v>1060</v>
      </c>
      <c r="Z46" t="s">
        <v>1061</v>
      </c>
      <c r="AA46" t="s">
        <v>1062</v>
      </c>
      <c r="AB46" t="s">
        <v>1063</v>
      </c>
      <c r="AC46" t="s">
        <v>1064</v>
      </c>
      <c r="AD46" t="s">
        <v>1065</v>
      </c>
      <c r="AE46" t="s">
        <v>1066</v>
      </c>
      <c r="AF46" t="s">
        <v>74</v>
      </c>
      <c r="AG46">
        <v>59</v>
      </c>
      <c r="AH46">
        <v>3</v>
      </c>
      <c r="AI46">
        <v>3</v>
      </c>
      <c r="AJ46">
        <v>1</v>
      </c>
      <c r="AK46">
        <v>11</v>
      </c>
      <c r="AL46" t="s">
        <v>512</v>
      </c>
      <c r="AM46" t="s">
        <v>513</v>
      </c>
      <c r="AN46" t="s">
        <v>514</v>
      </c>
      <c r="AO46" t="s">
        <v>1067</v>
      </c>
      <c r="AP46" t="s">
        <v>1068</v>
      </c>
      <c r="AQ46" t="s">
        <v>74</v>
      </c>
      <c r="AR46" t="s">
        <v>1069</v>
      </c>
      <c r="AS46" t="s">
        <v>1070</v>
      </c>
      <c r="AT46" t="s">
        <v>1071</v>
      </c>
      <c r="AU46">
        <v>2018</v>
      </c>
      <c r="AV46">
        <v>28</v>
      </c>
      <c r="AW46">
        <v>1</v>
      </c>
      <c r="AX46" t="s">
        <v>74</v>
      </c>
      <c r="AY46" t="s">
        <v>74</v>
      </c>
      <c r="AZ46" t="s">
        <v>74</v>
      </c>
      <c r="BA46" t="s">
        <v>74</v>
      </c>
      <c r="BB46">
        <v>15</v>
      </c>
      <c r="BC46">
        <v>28</v>
      </c>
      <c r="BD46" t="s">
        <v>74</v>
      </c>
      <c r="BE46" t="s">
        <v>1072</v>
      </c>
      <c r="BF46" t="str">
        <f>HYPERLINK("http://dx.doi.org/10.1002/casp.2337","http://dx.doi.org/10.1002/casp.2337")</f>
        <v>http://dx.doi.org/10.1002/casp.2337</v>
      </c>
      <c r="BG46" t="s">
        <v>74</v>
      </c>
      <c r="BH46" t="s">
        <v>74</v>
      </c>
      <c r="BI46">
        <v>14</v>
      </c>
      <c r="BJ46" t="s">
        <v>1073</v>
      </c>
      <c r="BK46" t="s">
        <v>219</v>
      </c>
      <c r="BL46" t="s">
        <v>220</v>
      </c>
      <c r="BM46" t="s">
        <v>1074</v>
      </c>
      <c r="BN46" t="s">
        <v>74</v>
      </c>
      <c r="BO46" t="s">
        <v>74</v>
      </c>
      <c r="BP46" t="s">
        <v>74</v>
      </c>
      <c r="BQ46" t="s">
        <v>74</v>
      </c>
      <c r="BR46" t="s">
        <v>98</v>
      </c>
      <c r="BS46" t="s">
        <v>1075</v>
      </c>
      <c r="BT46" t="str">
        <f>HYPERLINK("https%3A%2F%2Fwww.webofscience.com%2Fwos%2Fwoscc%2Ffull-record%2FWOS:000422727300002","View Full Record in Web of Science")</f>
        <v>View Full Record in Web of Science</v>
      </c>
    </row>
    <row r="47" spans="1:72" x14ac:dyDescent="0.25">
      <c r="A47" t="s">
        <v>72</v>
      </c>
      <c r="B47" t="s">
        <v>1076</v>
      </c>
      <c r="C47" t="s">
        <v>74</v>
      </c>
      <c r="D47" t="s">
        <v>74</v>
      </c>
      <c r="E47" t="s">
        <v>74</v>
      </c>
      <c r="F47" t="s">
        <v>1077</v>
      </c>
      <c r="G47" t="s">
        <v>74</v>
      </c>
      <c r="H47" t="s">
        <v>74</v>
      </c>
      <c r="I47" t="s">
        <v>1078</v>
      </c>
      <c r="J47" t="s">
        <v>1079</v>
      </c>
      <c r="K47" t="s">
        <v>74</v>
      </c>
      <c r="L47" t="s">
        <v>74</v>
      </c>
      <c r="M47" t="s">
        <v>78</v>
      </c>
      <c r="N47" t="s">
        <v>104</v>
      </c>
      <c r="O47" t="s">
        <v>74</v>
      </c>
      <c r="P47" t="s">
        <v>74</v>
      </c>
      <c r="Q47" t="s">
        <v>74</v>
      </c>
      <c r="R47" t="s">
        <v>74</v>
      </c>
      <c r="S47" t="s">
        <v>74</v>
      </c>
      <c r="T47" t="s">
        <v>1080</v>
      </c>
      <c r="U47" t="s">
        <v>1081</v>
      </c>
      <c r="V47" t="s">
        <v>1082</v>
      </c>
      <c r="W47" t="s">
        <v>1083</v>
      </c>
      <c r="X47" t="s">
        <v>1084</v>
      </c>
      <c r="Y47" t="s">
        <v>1085</v>
      </c>
      <c r="Z47" t="s">
        <v>1086</v>
      </c>
      <c r="AA47" t="s">
        <v>74</v>
      </c>
      <c r="AB47" t="s">
        <v>1087</v>
      </c>
      <c r="AC47" t="s">
        <v>1088</v>
      </c>
      <c r="AD47" t="s">
        <v>1089</v>
      </c>
      <c r="AE47" t="s">
        <v>1090</v>
      </c>
      <c r="AF47" t="s">
        <v>74</v>
      </c>
      <c r="AG47">
        <v>41</v>
      </c>
      <c r="AH47">
        <v>9</v>
      </c>
      <c r="AI47">
        <v>9</v>
      </c>
      <c r="AJ47">
        <v>3</v>
      </c>
      <c r="AK47">
        <v>28</v>
      </c>
      <c r="AL47" t="s">
        <v>85</v>
      </c>
      <c r="AM47" t="s">
        <v>86</v>
      </c>
      <c r="AN47" t="s">
        <v>87</v>
      </c>
      <c r="AO47" t="s">
        <v>1091</v>
      </c>
      <c r="AP47" t="s">
        <v>1092</v>
      </c>
      <c r="AQ47" t="s">
        <v>74</v>
      </c>
      <c r="AR47" t="s">
        <v>1093</v>
      </c>
      <c r="AS47" t="s">
        <v>1094</v>
      </c>
      <c r="AT47" t="s">
        <v>74</v>
      </c>
      <c r="AU47">
        <v>2018</v>
      </c>
      <c r="AV47">
        <v>26</v>
      </c>
      <c r="AW47">
        <v>6</v>
      </c>
      <c r="AX47" t="s">
        <v>74</v>
      </c>
      <c r="AY47" t="s">
        <v>74</v>
      </c>
      <c r="AZ47" t="s">
        <v>74</v>
      </c>
      <c r="BA47" t="s">
        <v>74</v>
      </c>
      <c r="BB47">
        <v>745</v>
      </c>
      <c r="BC47">
        <v>759</v>
      </c>
      <c r="BD47" t="s">
        <v>74</v>
      </c>
      <c r="BE47" t="s">
        <v>1095</v>
      </c>
      <c r="BF47" t="str">
        <f>HYPERLINK("http://dx.doi.org/10.1080/10494820.2017.1402062","http://dx.doi.org/10.1080/10494820.2017.1402062")</f>
        <v>http://dx.doi.org/10.1080/10494820.2017.1402062</v>
      </c>
      <c r="BG47" t="s">
        <v>74</v>
      </c>
      <c r="BH47" t="s">
        <v>74</v>
      </c>
      <c r="BI47">
        <v>15</v>
      </c>
      <c r="BJ47" t="s">
        <v>783</v>
      </c>
      <c r="BK47" t="s">
        <v>219</v>
      </c>
      <c r="BL47" t="s">
        <v>783</v>
      </c>
      <c r="BM47" t="s">
        <v>1096</v>
      </c>
      <c r="BN47" t="s">
        <v>74</v>
      </c>
      <c r="BO47" t="s">
        <v>1097</v>
      </c>
      <c r="BP47" t="s">
        <v>74</v>
      </c>
      <c r="BQ47" t="s">
        <v>74</v>
      </c>
      <c r="BR47" t="s">
        <v>98</v>
      </c>
      <c r="BS47" t="s">
        <v>1098</v>
      </c>
      <c r="BT47" t="str">
        <f>HYPERLINK("https%3A%2F%2Fwww.webofscience.com%2Fwos%2Fwoscc%2Ffull-record%2FWOS:000439886800004","View Full Record in Web of Science")</f>
        <v>View Full Record in Web of Science</v>
      </c>
    </row>
    <row r="48" spans="1:72" x14ac:dyDescent="0.25">
      <c r="A48" t="s">
        <v>72</v>
      </c>
      <c r="B48" t="s">
        <v>1099</v>
      </c>
      <c r="C48" t="s">
        <v>74</v>
      </c>
      <c r="D48" t="s">
        <v>74</v>
      </c>
      <c r="E48" t="s">
        <v>74</v>
      </c>
      <c r="F48" t="s">
        <v>1100</v>
      </c>
      <c r="G48" t="s">
        <v>74</v>
      </c>
      <c r="H48" t="s">
        <v>74</v>
      </c>
      <c r="I48" t="s">
        <v>1101</v>
      </c>
      <c r="J48" t="s">
        <v>1102</v>
      </c>
      <c r="K48" t="s">
        <v>74</v>
      </c>
      <c r="L48" t="s">
        <v>74</v>
      </c>
      <c r="M48" t="s">
        <v>78</v>
      </c>
      <c r="N48" t="s">
        <v>104</v>
      </c>
      <c r="O48" t="s">
        <v>74</v>
      </c>
      <c r="P48" t="s">
        <v>74</v>
      </c>
      <c r="Q48" t="s">
        <v>74</v>
      </c>
      <c r="R48" t="s">
        <v>74</v>
      </c>
      <c r="S48" t="s">
        <v>74</v>
      </c>
      <c r="T48" t="s">
        <v>74</v>
      </c>
      <c r="U48" t="s">
        <v>1103</v>
      </c>
      <c r="V48" t="s">
        <v>1104</v>
      </c>
      <c r="W48" t="s">
        <v>1105</v>
      </c>
      <c r="X48" t="s">
        <v>1106</v>
      </c>
      <c r="Y48" t="s">
        <v>1107</v>
      </c>
      <c r="Z48" t="s">
        <v>1108</v>
      </c>
      <c r="AA48" t="s">
        <v>1109</v>
      </c>
      <c r="AB48" t="s">
        <v>1110</v>
      </c>
      <c r="AC48" t="s">
        <v>74</v>
      </c>
      <c r="AD48" t="s">
        <v>74</v>
      </c>
      <c r="AE48" t="s">
        <v>74</v>
      </c>
      <c r="AF48" t="s">
        <v>74</v>
      </c>
      <c r="AG48">
        <v>52</v>
      </c>
      <c r="AH48">
        <v>2</v>
      </c>
      <c r="AI48">
        <v>2</v>
      </c>
      <c r="AJ48">
        <v>2</v>
      </c>
      <c r="AK48">
        <v>11</v>
      </c>
      <c r="AL48" t="s">
        <v>85</v>
      </c>
      <c r="AM48" t="s">
        <v>86</v>
      </c>
      <c r="AN48" t="s">
        <v>87</v>
      </c>
      <c r="AO48" t="s">
        <v>1111</v>
      </c>
      <c r="AP48" t="s">
        <v>1112</v>
      </c>
      <c r="AQ48" t="s">
        <v>74</v>
      </c>
      <c r="AR48" t="s">
        <v>1113</v>
      </c>
      <c r="AS48" t="s">
        <v>1114</v>
      </c>
      <c r="AT48" t="s">
        <v>74</v>
      </c>
      <c r="AU48">
        <v>2018</v>
      </c>
      <c r="AV48">
        <v>50</v>
      </c>
      <c r="AW48">
        <v>4</v>
      </c>
      <c r="AX48" t="s">
        <v>74</v>
      </c>
      <c r="AY48" t="s">
        <v>74</v>
      </c>
      <c r="AZ48" t="s">
        <v>74</v>
      </c>
      <c r="BA48" t="s">
        <v>74</v>
      </c>
      <c r="BB48">
        <v>371</v>
      </c>
      <c r="BC48">
        <v>384</v>
      </c>
      <c r="BD48" t="s">
        <v>74</v>
      </c>
      <c r="BE48" t="s">
        <v>1115</v>
      </c>
      <c r="BF48" t="str">
        <f>HYPERLINK("http://dx.doi.org/10.1080/10564934.2017.1401437","http://dx.doi.org/10.1080/10564934.2017.1401437")</f>
        <v>http://dx.doi.org/10.1080/10564934.2017.1401437</v>
      </c>
      <c r="BG48" t="s">
        <v>74</v>
      </c>
      <c r="BH48" t="s">
        <v>74</v>
      </c>
      <c r="BI48">
        <v>14</v>
      </c>
      <c r="BJ48" t="s">
        <v>783</v>
      </c>
      <c r="BK48" t="s">
        <v>121</v>
      </c>
      <c r="BL48" t="s">
        <v>783</v>
      </c>
      <c r="BM48" t="s">
        <v>1116</v>
      </c>
      <c r="BN48" t="s">
        <v>74</v>
      </c>
      <c r="BO48" t="s">
        <v>74</v>
      </c>
      <c r="BP48" t="s">
        <v>74</v>
      </c>
      <c r="BQ48" t="s">
        <v>74</v>
      </c>
      <c r="BR48" t="s">
        <v>98</v>
      </c>
      <c r="BS48" t="s">
        <v>1117</v>
      </c>
      <c r="BT48" t="str">
        <f>HYPERLINK("https%3A%2F%2Fwww.webofscience.com%2Fwos%2Fwoscc%2Ffull-record%2FWOS:000433189400005","View Full Record in Web of Science")</f>
        <v>View Full Record in Web of Science</v>
      </c>
    </row>
    <row r="49" spans="1:72" x14ac:dyDescent="0.25">
      <c r="A49" t="s">
        <v>72</v>
      </c>
      <c r="B49" t="s">
        <v>1118</v>
      </c>
      <c r="C49" t="s">
        <v>74</v>
      </c>
      <c r="D49" t="s">
        <v>74</v>
      </c>
      <c r="E49" t="s">
        <v>74</v>
      </c>
      <c r="F49" t="s">
        <v>1119</v>
      </c>
      <c r="G49" t="s">
        <v>74</v>
      </c>
      <c r="H49" t="s">
        <v>74</v>
      </c>
      <c r="I49" t="s">
        <v>1120</v>
      </c>
      <c r="J49" t="s">
        <v>1121</v>
      </c>
      <c r="K49" t="s">
        <v>74</v>
      </c>
      <c r="L49" t="s">
        <v>74</v>
      </c>
      <c r="M49" t="s">
        <v>78</v>
      </c>
      <c r="N49" t="s">
        <v>104</v>
      </c>
      <c r="O49" t="s">
        <v>74</v>
      </c>
      <c r="P49" t="s">
        <v>74</v>
      </c>
      <c r="Q49" t="s">
        <v>74</v>
      </c>
      <c r="R49" t="s">
        <v>74</v>
      </c>
      <c r="S49" t="s">
        <v>74</v>
      </c>
      <c r="T49" t="s">
        <v>1122</v>
      </c>
      <c r="U49" t="s">
        <v>74</v>
      </c>
      <c r="V49" t="s">
        <v>1123</v>
      </c>
      <c r="W49" t="s">
        <v>1124</v>
      </c>
      <c r="X49" t="s">
        <v>575</v>
      </c>
      <c r="Y49" t="s">
        <v>1125</v>
      </c>
      <c r="Z49" t="s">
        <v>1126</v>
      </c>
      <c r="AA49" t="s">
        <v>74</v>
      </c>
      <c r="AB49" t="s">
        <v>74</v>
      </c>
      <c r="AC49" t="s">
        <v>74</v>
      </c>
      <c r="AD49" t="s">
        <v>74</v>
      </c>
      <c r="AE49" t="s">
        <v>74</v>
      </c>
      <c r="AF49" t="s">
        <v>74</v>
      </c>
      <c r="AG49">
        <v>31</v>
      </c>
      <c r="AH49">
        <v>0</v>
      </c>
      <c r="AI49">
        <v>0</v>
      </c>
      <c r="AJ49">
        <v>0</v>
      </c>
      <c r="AK49">
        <v>1</v>
      </c>
      <c r="AL49" t="s">
        <v>1127</v>
      </c>
      <c r="AM49" t="s">
        <v>1128</v>
      </c>
      <c r="AN49" t="s">
        <v>1129</v>
      </c>
      <c r="AO49" t="s">
        <v>1130</v>
      </c>
      <c r="AP49" t="s">
        <v>74</v>
      </c>
      <c r="AQ49" t="s">
        <v>74</v>
      </c>
      <c r="AR49" t="s">
        <v>1131</v>
      </c>
      <c r="AS49" t="s">
        <v>1132</v>
      </c>
      <c r="AT49" t="s">
        <v>1133</v>
      </c>
      <c r="AU49">
        <v>2017</v>
      </c>
      <c r="AV49">
        <v>26</v>
      </c>
      <c r="AW49">
        <v>4</v>
      </c>
      <c r="AX49" t="s">
        <v>74</v>
      </c>
      <c r="AY49" t="s">
        <v>74</v>
      </c>
      <c r="AZ49" t="s">
        <v>74</v>
      </c>
      <c r="BA49" t="s">
        <v>74</v>
      </c>
      <c r="BB49">
        <v>84</v>
      </c>
      <c r="BC49">
        <v>95</v>
      </c>
      <c r="BD49" t="s">
        <v>74</v>
      </c>
      <c r="BE49" t="s">
        <v>74</v>
      </c>
      <c r="BF49" t="s">
        <v>74</v>
      </c>
      <c r="BG49" t="s">
        <v>74</v>
      </c>
      <c r="BH49" t="s">
        <v>74</v>
      </c>
      <c r="BI49">
        <v>12</v>
      </c>
      <c r="BJ49" t="s">
        <v>1134</v>
      </c>
      <c r="BK49" t="s">
        <v>96</v>
      </c>
      <c r="BL49" t="s">
        <v>1134</v>
      </c>
      <c r="BM49" t="s">
        <v>1135</v>
      </c>
      <c r="BN49" t="s">
        <v>74</v>
      </c>
      <c r="BO49" t="s">
        <v>74</v>
      </c>
      <c r="BP49" t="s">
        <v>74</v>
      </c>
      <c r="BQ49" t="s">
        <v>74</v>
      </c>
      <c r="BR49" t="s">
        <v>98</v>
      </c>
      <c r="BS49" t="s">
        <v>1136</v>
      </c>
      <c r="BT49" t="str">
        <f>HYPERLINK("https%3A%2F%2Fwww.webofscience.com%2Fwos%2Fwoscc%2Ffull-record%2FWOS:000424732100007","View Full Record in Web of Science")</f>
        <v>View Full Record in Web of Science</v>
      </c>
    </row>
    <row r="50" spans="1:72" x14ac:dyDescent="0.25">
      <c r="A50" t="s">
        <v>72</v>
      </c>
      <c r="B50" t="s">
        <v>1137</v>
      </c>
      <c r="C50" t="s">
        <v>74</v>
      </c>
      <c r="D50" t="s">
        <v>74</v>
      </c>
      <c r="E50" t="s">
        <v>74</v>
      </c>
      <c r="F50" t="s">
        <v>1138</v>
      </c>
      <c r="G50" t="s">
        <v>74</v>
      </c>
      <c r="H50" t="s">
        <v>74</v>
      </c>
      <c r="I50" t="s">
        <v>1139</v>
      </c>
      <c r="J50" t="s">
        <v>305</v>
      </c>
      <c r="K50" t="s">
        <v>74</v>
      </c>
      <c r="L50" t="s">
        <v>74</v>
      </c>
      <c r="M50" t="s">
        <v>1140</v>
      </c>
      <c r="N50" t="s">
        <v>104</v>
      </c>
      <c r="O50" t="s">
        <v>74</v>
      </c>
      <c r="P50" t="s">
        <v>74</v>
      </c>
      <c r="Q50" t="s">
        <v>74</v>
      </c>
      <c r="R50" t="s">
        <v>74</v>
      </c>
      <c r="S50" t="s">
        <v>74</v>
      </c>
      <c r="T50" t="s">
        <v>1141</v>
      </c>
      <c r="U50" t="s">
        <v>1142</v>
      </c>
      <c r="V50" t="s">
        <v>1143</v>
      </c>
      <c r="W50" t="s">
        <v>1144</v>
      </c>
      <c r="X50" t="s">
        <v>74</v>
      </c>
      <c r="Y50" t="s">
        <v>1145</v>
      </c>
      <c r="Z50" t="s">
        <v>1146</v>
      </c>
      <c r="AA50" t="s">
        <v>74</v>
      </c>
      <c r="AB50" t="s">
        <v>74</v>
      </c>
      <c r="AC50" t="s">
        <v>74</v>
      </c>
      <c r="AD50" t="s">
        <v>74</v>
      </c>
      <c r="AE50" t="s">
        <v>74</v>
      </c>
      <c r="AF50" t="s">
        <v>74</v>
      </c>
      <c r="AG50">
        <v>45</v>
      </c>
      <c r="AH50">
        <v>0</v>
      </c>
      <c r="AI50">
        <v>0</v>
      </c>
      <c r="AJ50">
        <v>1</v>
      </c>
      <c r="AK50">
        <v>2</v>
      </c>
      <c r="AL50" t="s">
        <v>313</v>
      </c>
      <c r="AM50" t="s">
        <v>314</v>
      </c>
      <c r="AN50" t="s">
        <v>315</v>
      </c>
      <c r="AO50" t="s">
        <v>316</v>
      </c>
      <c r="AP50" t="s">
        <v>74</v>
      </c>
      <c r="AQ50" t="s">
        <v>74</v>
      </c>
      <c r="AR50" t="s">
        <v>317</v>
      </c>
      <c r="AS50" t="s">
        <v>318</v>
      </c>
      <c r="AT50" t="s">
        <v>74</v>
      </c>
      <c r="AU50">
        <v>2017</v>
      </c>
      <c r="AV50">
        <v>14</v>
      </c>
      <c r="AW50">
        <v>2</v>
      </c>
      <c r="AX50" t="s">
        <v>74</v>
      </c>
      <c r="AY50" t="s">
        <v>74</v>
      </c>
      <c r="AZ50" t="s">
        <v>74</v>
      </c>
      <c r="BA50" t="s">
        <v>74</v>
      </c>
      <c r="BB50">
        <v>39</v>
      </c>
      <c r="BC50" t="s">
        <v>166</v>
      </c>
      <c r="BD50" t="s">
        <v>74</v>
      </c>
      <c r="BE50" t="s">
        <v>74</v>
      </c>
      <c r="BF50" t="s">
        <v>74</v>
      </c>
      <c r="BG50" t="s">
        <v>74</v>
      </c>
      <c r="BH50" t="s">
        <v>74</v>
      </c>
      <c r="BI50">
        <v>26</v>
      </c>
      <c r="BJ50" t="s">
        <v>319</v>
      </c>
      <c r="BK50" t="s">
        <v>219</v>
      </c>
      <c r="BL50" t="s">
        <v>319</v>
      </c>
      <c r="BM50" t="s">
        <v>1147</v>
      </c>
      <c r="BN50" t="s">
        <v>74</v>
      </c>
      <c r="BO50" t="s">
        <v>74</v>
      </c>
      <c r="BP50" t="s">
        <v>74</v>
      </c>
      <c r="BQ50" t="s">
        <v>74</v>
      </c>
      <c r="BR50" t="s">
        <v>98</v>
      </c>
      <c r="BS50" t="s">
        <v>1148</v>
      </c>
      <c r="BT50" t="str">
        <f>HYPERLINK("https%3A%2F%2Fwww.webofscience.com%2Fwos%2Fwoscc%2Ffull-record%2FWOS:000429520300004","View Full Record in Web of Science")</f>
        <v>View Full Record in Web of Science</v>
      </c>
    </row>
    <row r="51" spans="1:72" x14ac:dyDescent="0.25">
      <c r="A51" t="s">
        <v>72</v>
      </c>
      <c r="B51" t="s">
        <v>1149</v>
      </c>
      <c r="C51" t="s">
        <v>74</v>
      </c>
      <c r="D51" t="s">
        <v>74</v>
      </c>
      <c r="E51" t="s">
        <v>74</v>
      </c>
      <c r="F51" t="s">
        <v>1150</v>
      </c>
      <c r="G51" t="s">
        <v>74</v>
      </c>
      <c r="H51" t="s">
        <v>74</v>
      </c>
      <c r="I51" t="s">
        <v>1151</v>
      </c>
      <c r="J51" t="s">
        <v>305</v>
      </c>
      <c r="K51" t="s">
        <v>74</v>
      </c>
      <c r="L51" t="s">
        <v>74</v>
      </c>
      <c r="M51" t="s">
        <v>1140</v>
      </c>
      <c r="N51" t="s">
        <v>104</v>
      </c>
      <c r="O51" t="s">
        <v>74</v>
      </c>
      <c r="P51" t="s">
        <v>74</v>
      </c>
      <c r="Q51" t="s">
        <v>74</v>
      </c>
      <c r="R51" t="s">
        <v>74</v>
      </c>
      <c r="S51" t="s">
        <v>74</v>
      </c>
      <c r="T51" t="s">
        <v>1152</v>
      </c>
      <c r="U51" t="s">
        <v>74</v>
      </c>
      <c r="V51" t="s">
        <v>1153</v>
      </c>
      <c r="W51" t="s">
        <v>1154</v>
      </c>
      <c r="X51" t="s">
        <v>1155</v>
      </c>
      <c r="Y51" t="s">
        <v>1156</v>
      </c>
      <c r="Z51" t="s">
        <v>1157</v>
      </c>
      <c r="AA51" t="s">
        <v>1158</v>
      </c>
      <c r="AB51" t="s">
        <v>74</v>
      </c>
      <c r="AC51" t="s">
        <v>74</v>
      </c>
      <c r="AD51" t="s">
        <v>74</v>
      </c>
      <c r="AE51" t="s">
        <v>74</v>
      </c>
      <c r="AF51" t="s">
        <v>74</v>
      </c>
      <c r="AG51">
        <v>3</v>
      </c>
      <c r="AH51">
        <v>0</v>
      </c>
      <c r="AI51">
        <v>0</v>
      </c>
      <c r="AJ51">
        <v>0</v>
      </c>
      <c r="AK51">
        <v>1</v>
      </c>
      <c r="AL51" t="s">
        <v>313</v>
      </c>
      <c r="AM51" t="s">
        <v>314</v>
      </c>
      <c r="AN51" t="s">
        <v>315</v>
      </c>
      <c r="AO51" t="s">
        <v>316</v>
      </c>
      <c r="AP51" t="s">
        <v>74</v>
      </c>
      <c r="AQ51" t="s">
        <v>74</v>
      </c>
      <c r="AR51" t="s">
        <v>317</v>
      </c>
      <c r="AS51" t="s">
        <v>318</v>
      </c>
      <c r="AT51" t="s">
        <v>74</v>
      </c>
      <c r="AU51">
        <v>2017</v>
      </c>
      <c r="AV51">
        <v>14</v>
      </c>
      <c r="AW51">
        <v>4</v>
      </c>
      <c r="AX51" t="s">
        <v>74</v>
      </c>
      <c r="AY51" t="s">
        <v>74</v>
      </c>
      <c r="AZ51" t="s">
        <v>74</v>
      </c>
      <c r="BA51" t="s">
        <v>74</v>
      </c>
      <c r="BB51">
        <v>5</v>
      </c>
      <c r="BC51" t="s">
        <v>166</v>
      </c>
      <c r="BD51" t="s">
        <v>74</v>
      </c>
      <c r="BE51" t="s">
        <v>74</v>
      </c>
      <c r="BF51" t="s">
        <v>74</v>
      </c>
      <c r="BG51" t="s">
        <v>74</v>
      </c>
      <c r="BH51" t="s">
        <v>74</v>
      </c>
      <c r="BI51">
        <v>14</v>
      </c>
      <c r="BJ51" t="s">
        <v>319</v>
      </c>
      <c r="BK51" t="s">
        <v>219</v>
      </c>
      <c r="BL51" t="s">
        <v>319</v>
      </c>
      <c r="BM51" t="s">
        <v>1159</v>
      </c>
      <c r="BN51" t="s">
        <v>74</v>
      </c>
      <c r="BO51" t="s">
        <v>74</v>
      </c>
      <c r="BP51" t="s">
        <v>74</v>
      </c>
      <c r="BQ51" t="s">
        <v>74</v>
      </c>
      <c r="BR51" t="s">
        <v>98</v>
      </c>
      <c r="BS51" t="s">
        <v>1160</v>
      </c>
      <c r="BT51" t="str">
        <f>HYPERLINK("https%3A%2F%2Fwww.webofscience.com%2Fwos%2Fwoscc%2Ffull-record%2FWOS:000438481100001","View Full Record in Web of Science")</f>
        <v>View Full Record in Web of Science</v>
      </c>
    </row>
    <row r="52" spans="1:72" x14ac:dyDescent="0.25">
      <c r="A52" t="s">
        <v>72</v>
      </c>
      <c r="B52" t="s">
        <v>1161</v>
      </c>
      <c r="C52" t="s">
        <v>74</v>
      </c>
      <c r="D52" t="s">
        <v>74</v>
      </c>
      <c r="E52" t="s">
        <v>74</v>
      </c>
      <c r="F52" t="s">
        <v>1162</v>
      </c>
      <c r="G52" t="s">
        <v>74</v>
      </c>
      <c r="H52" t="s">
        <v>74</v>
      </c>
      <c r="I52" t="s">
        <v>1163</v>
      </c>
      <c r="J52" t="s">
        <v>1164</v>
      </c>
      <c r="K52" t="s">
        <v>74</v>
      </c>
      <c r="L52" t="s">
        <v>74</v>
      </c>
      <c r="M52" t="s">
        <v>78</v>
      </c>
      <c r="N52" t="s">
        <v>104</v>
      </c>
      <c r="O52" t="s">
        <v>74</v>
      </c>
      <c r="P52" t="s">
        <v>74</v>
      </c>
      <c r="Q52" t="s">
        <v>74</v>
      </c>
      <c r="R52" t="s">
        <v>74</v>
      </c>
      <c r="S52" t="s">
        <v>74</v>
      </c>
      <c r="T52" t="s">
        <v>1165</v>
      </c>
      <c r="U52" t="s">
        <v>74</v>
      </c>
      <c r="V52" t="s">
        <v>1166</v>
      </c>
      <c r="W52" t="s">
        <v>1167</v>
      </c>
      <c r="X52" t="s">
        <v>1168</v>
      </c>
      <c r="Y52" t="s">
        <v>1169</v>
      </c>
      <c r="Z52" t="s">
        <v>1170</v>
      </c>
      <c r="AA52" t="s">
        <v>1171</v>
      </c>
      <c r="AB52" t="s">
        <v>1172</v>
      </c>
      <c r="AC52" t="s">
        <v>74</v>
      </c>
      <c r="AD52" t="s">
        <v>74</v>
      </c>
      <c r="AE52" t="s">
        <v>74</v>
      </c>
      <c r="AF52" t="s">
        <v>74</v>
      </c>
      <c r="AG52">
        <v>23</v>
      </c>
      <c r="AH52">
        <v>6</v>
      </c>
      <c r="AI52">
        <v>6</v>
      </c>
      <c r="AJ52">
        <v>1</v>
      </c>
      <c r="AK52">
        <v>53</v>
      </c>
      <c r="AL52" t="s">
        <v>1173</v>
      </c>
      <c r="AM52" t="s">
        <v>1174</v>
      </c>
      <c r="AN52" t="s">
        <v>1175</v>
      </c>
      <c r="AO52" t="s">
        <v>1176</v>
      </c>
      <c r="AP52" t="s">
        <v>1177</v>
      </c>
      <c r="AQ52" t="s">
        <v>74</v>
      </c>
      <c r="AR52" t="s">
        <v>1178</v>
      </c>
      <c r="AS52" t="s">
        <v>1179</v>
      </c>
      <c r="AT52" t="s">
        <v>495</v>
      </c>
      <c r="AU52">
        <v>2016</v>
      </c>
      <c r="AV52">
        <v>18</v>
      </c>
      <c r="AW52" t="s">
        <v>74</v>
      </c>
      <c r="AX52" t="s">
        <v>74</v>
      </c>
      <c r="AY52" t="s">
        <v>74</v>
      </c>
      <c r="AZ52">
        <v>10</v>
      </c>
      <c r="BA52" t="s">
        <v>74</v>
      </c>
      <c r="BB52">
        <v>847</v>
      </c>
      <c r="BC52">
        <v>861</v>
      </c>
      <c r="BD52" t="s">
        <v>74</v>
      </c>
      <c r="BE52" t="s">
        <v>74</v>
      </c>
      <c r="BF52" t="s">
        <v>74</v>
      </c>
      <c r="BG52" t="s">
        <v>74</v>
      </c>
      <c r="BH52" t="s">
        <v>74</v>
      </c>
      <c r="BI52">
        <v>15</v>
      </c>
      <c r="BJ52" t="s">
        <v>1180</v>
      </c>
      <c r="BK52" t="s">
        <v>219</v>
      </c>
      <c r="BL52" t="s">
        <v>169</v>
      </c>
      <c r="BM52" t="s">
        <v>1181</v>
      </c>
      <c r="BN52" t="s">
        <v>74</v>
      </c>
      <c r="BO52" t="s">
        <v>74</v>
      </c>
      <c r="BP52" t="s">
        <v>74</v>
      </c>
      <c r="BQ52" t="s">
        <v>74</v>
      </c>
      <c r="BR52" t="s">
        <v>98</v>
      </c>
      <c r="BS52" t="s">
        <v>1182</v>
      </c>
      <c r="BT52" t="str">
        <f>HYPERLINK("https%3A%2F%2Fwww.webofscience.com%2Fwos%2Fwoscc%2Ffull-record%2FWOS:000388624700009","View Full Record in Web of Science")</f>
        <v>View Full Record in Web of Science</v>
      </c>
    </row>
    <row r="53" spans="1:72" x14ac:dyDescent="0.25">
      <c r="A53" t="s">
        <v>72</v>
      </c>
      <c r="B53" t="s">
        <v>1183</v>
      </c>
      <c r="C53" t="s">
        <v>74</v>
      </c>
      <c r="D53" t="s">
        <v>74</v>
      </c>
      <c r="E53" t="s">
        <v>74</v>
      </c>
      <c r="F53" t="s">
        <v>1184</v>
      </c>
      <c r="G53" t="s">
        <v>74</v>
      </c>
      <c r="H53" t="s">
        <v>74</v>
      </c>
      <c r="I53" t="s">
        <v>1185</v>
      </c>
      <c r="J53" t="s">
        <v>1186</v>
      </c>
      <c r="K53" t="s">
        <v>74</v>
      </c>
      <c r="L53" t="s">
        <v>74</v>
      </c>
      <c r="M53" t="s">
        <v>78</v>
      </c>
      <c r="N53" t="s">
        <v>104</v>
      </c>
      <c r="O53" t="s">
        <v>74</v>
      </c>
      <c r="P53" t="s">
        <v>74</v>
      </c>
      <c r="Q53" t="s">
        <v>74</v>
      </c>
      <c r="R53" t="s">
        <v>74</v>
      </c>
      <c r="S53" t="s">
        <v>74</v>
      </c>
      <c r="T53" t="s">
        <v>1187</v>
      </c>
      <c r="U53" t="s">
        <v>1188</v>
      </c>
      <c r="V53" t="s">
        <v>1189</v>
      </c>
      <c r="W53" t="s">
        <v>1190</v>
      </c>
      <c r="X53" t="s">
        <v>1155</v>
      </c>
      <c r="Y53" t="s">
        <v>1191</v>
      </c>
      <c r="Z53" t="s">
        <v>926</v>
      </c>
      <c r="AA53" t="s">
        <v>1192</v>
      </c>
      <c r="AB53" t="s">
        <v>1193</v>
      </c>
      <c r="AC53" t="s">
        <v>74</v>
      </c>
      <c r="AD53" t="s">
        <v>74</v>
      </c>
      <c r="AE53" t="s">
        <v>74</v>
      </c>
      <c r="AF53" t="s">
        <v>74</v>
      </c>
      <c r="AG53">
        <v>98</v>
      </c>
      <c r="AH53">
        <v>26</v>
      </c>
      <c r="AI53">
        <v>26</v>
      </c>
      <c r="AJ53">
        <v>5</v>
      </c>
      <c r="AK53">
        <v>32</v>
      </c>
      <c r="AL53" t="s">
        <v>1194</v>
      </c>
      <c r="AM53" t="s">
        <v>1005</v>
      </c>
      <c r="AN53" t="s">
        <v>1195</v>
      </c>
      <c r="AO53" t="s">
        <v>1196</v>
      </c>
      <c r="AP53" t="s">
        <v>1197</v>
      </c>
      <c r="AQ53" t="s">
        <v>74</v>
      </c>
      <c r="AR53" t="s">
        <v>1198</v>
      </c>
      <c r="AS53" t="s">
        <v>1199</v>
      </c>
      <c r="AT53" t="s">
        <v>1200</v>
      </c>
      <c r="AU53">
        <v>2014</v>
      </c>
      <c r="AV53">
        <v>47</v>
      </c>
      <c r="AW53" t="s">
        <v>1201</v>
      </c>
      <c r="AX53" t="s">
        <v>74</v>
      </c>
      <c r="AY53" t="s">
        <v>74</v>
      </c>
      <c r="AZ53" t="s">
        <v>469</v>
      </c>
      <c r="BA53" t="s">
        <v>74</v>
      </c>
      <c r="BB53">
        <v>385</v>
      </c>
      <c r="BC53">
        <v>397</v>
      </c>
      <c r="BD53" t="s">
        <v>74</v>
      </c>
      <c r="BE53" t="s">
        <v>1202</v>
      </c>
      <c r="BF53" t="str">
        <f>HYPERLINK("http://dx.doi.org/10.1016/j.postcomstud.2014.10.004","http://dx.doi.org/10.1016/j.postcomstud.2014.10.004")</f>
        <v>http://dx.doi.org/10.1016/j.postcomstud.2014.10.004</v>
      </c>
      <c r="BG53" t="s">
        <v>74</v>
      </c>
      <c r="BH53" t="s">
        <v>74</v>
      </c>
      <c r="BI53">
        <v>13</v>
      </c>
      <c r="BJ53" t="s">
        <v>1203</v>
      </c>
      <c r="BK53" t="s">
        <v>219</v>
      </c>
      <c r="BL53" t="s">
        <v>1204</v>
      </c>
      <c r="BM53" t="s">
        <v>1205</v>
      </c>
      <c r="BN53" t="s">
        <v>74</v>
      </c>
      <c r="BO53" t="s">
        <v>74</v>
      </c>
      <c r="BP53" t="s">
        <v>74</v>
      </c>
      <c r="BQ53" t="s">
        <v>74</v>
      </c>
      <c r="BR53" t="s">
        <v>98</v>
      </c>
      <c r="BS53" t="s">
        <v>1206</v>
      </c>
      <c r="BT53" t="str">
        <f>HYPERLINK("https%3A%2F%2Fwww.webofscience.com%2Fwos%2Fwoscc%2Ffull-record%2FWOS:000347604900012","View Full Record in Web of Science")</f>
        <v>View Full Record in Web of Science</v>
      </c>
    </row>
    <row r="54" spans="1:72" x14ac:dyDescent="0.25">
      <c r="A54" t="s">
        <v>72</v>
      </c>
      <c r="B54" t="s">
        <v>1207</v>
      </c>
      <c r="C54" t="s">
        <v>74</v>
      </c>
      <c r="D54" t="s">
        <v>74</v>
      </c>
      <c r="E54" t="s">
        <v>74</v>
      </c>
      <c r="F54" t="s">
        <v>1208</v>
      </c>
      <c r="G54" t="s">
        <v>74</v>
      </c>
      <c r="H54" t="s">
        <v>74</v>
      </c>
      <c r="I54" t="s">
        <v>1209</v>
      </c>
      <c r="J54" t="s">
        <v>1210</v>
      </c>
      <c r="K54" t="s">
        <v>74</v>
      </c>
      <c r="L54" t="s">
        <v>74</v>
      </c>
      <c r="M54" t="s">
        <v>78</v>
      </c>
      <c r="N54" t="s">
        <v>104</v>
      </c>
      <c r="O54" t="s">
        <v>74</v>
      </c>
      <c r="P54" t="s">
        <v>74</v>
      </c>
      <c r="Q54" t="s">
        <v>74</v>
      </c>
      <c r="R54" t="s">
        <v>74</v>
      </c>
      <c r="S54" t="s">
        <v>74</v>
      </c>
      <c r="T54" t="s">
        <v>1211</v>
      </c>
      <c r="U54" t="s">
        <v>1212</v>
      </c>
      <c r="V54" t="s">
        <v>1213</v>
      </c>
      <c r="W54" t="s">
        <v>1214</v>
      </c>
      <c r="X54" t="s">
        <v>1215</v>
      </c>
      <c r="Y54" t="s">
        <v>1216</v>
      </c>
      <c r="Z54" t="s">
        <v>1217</v>
      </c>
      <c r="AA54" t="s">
        <v>1218</v>
      </c>
      <c r="AB54" t="s">
        <v>1219</v>
      </c>
      <c r="AC54" t="s">
        <v>74</v>
      </c>
      <c r="AD54" t="s">
        <v>74</v>
      </c>
      <c r="AE54" t="s">
        <v>74</v>
      </c>
      <c r="AF54" t="s">
        <v>74</v>
      </c>
      <c r="AG54">
        <v>34</v>
      </c>
      <c r="AH54">
        <v>6</v>
      </c>
      <c r="AI54">
        <v>6</v>
      </c>
      <c r="AJ54">
        <v>1</v>
      </c>
      <c r="AK54">
        <v>23</v>
      </c>
      <c r="AL54" t="s">
        <v>1220</v>
      </c>
      <c r="AM54" t="s">
        <v>314</v>
      </c>
      <c r="AN54" t="s">
        <v>1221</v>
      </c>
      <c r="AO54" t="s">
        <v>1222</v>
      </c>
      <c r="AP54" t="s">
        <v>1223</v>
      </c>
      <c r="AQ54" t="s">
        <v>74</v>
      </c>
      <c r="AR54" t="s">
        <v>1224</v>
      </c>
      <c r="AS54" t="s">
        <v>1225</v>
      </c>
      <c r="AT54" t="s">
        <v>799</v>
      </c>
      <c r="AU54">
        <v>2014</v>
      </c>
      <c r="AV54">
        <v>64</v>
      </c>
      <c r="AW54">
        <v>3</v>
      </c>
      <c r="AX54" t="s">
        <v>74</v>
      </c>
      <c r="AY54" t="s">
        <v>74</v>
      </c>
      <c r="AZ54" t="s">
        <v>74</v>
      </c>
      <c r="BA54" t="s">
        <v>74</v>
      </c>
      <c r="BB54">
        <v>335</v>
      </c>
      <c r="BC54">
        <v>356</v>
      </c>
      <c r="BD54" t="s">
        <v>74</v>
      </c>
      <c r="BE54" t="s">
        <v>1226</v>
      </c>
      <c r="BF54" t="str">
        <f>HYPERLINK("http://dx.doi.org/10.1556/AOecon.64.2014.3.4","http://dx.doi.org/10.1556/AOecon.64.2014.3.4")</f>
        <v>http://dx.doi.org/10.1556/AOecon.64.2014.3.4</v>
      </c>
      <c r="BG54" t="s">
        <v>74</v>
      </c>
      <c r="BH54" t="s">
        <v>74</v>
      </c>
      <c r="BI54">
        <v>22</v>
      </c>
      <c r="BJ54" t="s">
        <v>168</v>
      </c>
      <c r="BK54" t="s">
        <v>219</v>
      </c>
      <c r="BL54" t="s">
        <v>169</v>
      </c>
      <c r="BM54" t="s">
        <v>1227</v>
      </c>
      <c r="BN54" t="s">
        <v>74</v>
      </c>
      <c r="BO54" t="s">
        <v>972</v>
      </c>
      <c r="BP54" t="s">
        <v>74</v>
      </c>
      <c r="BQ54" t="s">
        <v>74</v>
      </c>
      <c r="BR54" t="s">
        <v>98</v>
      </c>
      <c r="BS54" t="s">
        <v>1228</v>
      </c>
      <c r="BT54" t="str">
        <f>HYPERLINK("https%3A%2F%2Fwww.webofscience.com%2Fwos%2Fwoscc%2Ffull-record%2FWOS:000346865700004","View Full Record in Web of Science")</f>
        <v>View Full Record in Web of Science</v>
      </c>
    </row>
    <row r="55" spans="1:72" x14ac:dyDescent="0.25">
      <c r="A55" t="s">
        <v>72</v>
      </c>
      <c r="B55" t="s">
        <v>1229</v>
      </c>
      <c r="C55" t="s">
        <v>74</v>
      </c>
      <c r="D55" t="s">
        <v>74</v>
      </c>
      <c r="E55" t="s">
        <v>74</v>
      </c>
      <c r="F55" t="s">
        <v>1230</v>
      </c>
      <c r="G55" t="s">
        <v>74</v>
      </c>
      <c r="H55" t="s">
        <v>74</v>
      </c>
      <c r="I55" t="s">
        <v>1231</v>
      </c>
      <c r="J55" t="s">
        <v>1164</v>
      </c>
      <c r="K55" t="s">
        <v>74</v>
      </c>
      <c r="L55" t="s">
        <v>74</v>
      </c>
      <c r="M55" t="s">
        <v>78</v>
      </c>
      <c r="N55" t="s">
        <v>104</v>
      </c>
      <c r="O55" t="s">
        <v>74</v>
      </c>
      <c r="P55" t="s">
        <v>74</v>
      </c>
      <c r="Q55" t="s">
        <v>74</v>
      </c>
      <c r="R55" t="s">
        <v>74</v>
      </c>
      <c r="S55" t="s">
        <v>74</v>
      </c>
      <c r="T55" t="s">
        <v>1232</v>
      </c>
      <c r="U55" t="s">
        <v>1233</v>
      </c>
      <c r="V55" t="s">
        <v>1234</v>
      </c>
      <c r="W55" t="s">
        <v>1235</v>
      </c>
      <c r="X55" t="s">
        <v>1236</v>
      </c>
      <c r="Y55" t="s">
        <v>1237</v>
      </c>
      <c r="Z55" t="s">
        <v>1238</v>
      </c>
      <c r="AA55" t="s">
        <v>1239</v>
      </c>
      <c r="AB55" t="s">
        <v>1240</v>
      </c>
      <c r="AC55" t="s">
        <v>74</v>
      </c>
      <c r="AD55" t="s">
        <v>74</v>
      </c>
      <c r="AE55" t="s">
        <v>74</v>
      </c>
      <c r="AF55" t="s">
        <v>74</v>
      </c>
      <c r="AG55">
        <v>35</v>
      </c>
      <c r="AH55">
        <v>1</v>
      </c>
      <c r="AI55">
        <v>1</v>
      </c>
      <c r="AJ55">
        <v>0</v>
      </c>
      <c r="AK55">
        <v>13</v>
      </c>
      <c r="AL55" t="s">
        <v>1173</v>
      </c>
      <c r="AM55" t="s">
        <v>1174</v>
      </c>
      <c r="AN55" t="s">
        <v>1175</v>
      </c>
      <c r="AO55" t="s">
        <v>1176</v>
      </c>
      <c r="AP55" t="s">
        <v>1177</v>
      </c>
      <c r="AQ55" t="s">
        <v>74</v>
      </c>
      <c r="AR55" t="s">
        <v>1178</v>
      </c>
      <c r="AS55" t="s">
        <v>1179</v>
      </c>
      <c r="AT55" t="s">
        <v>652</v>
      </c>
      <c r="AU55">
        <v>2014</v>
      </c>
      <c r="AV55">
        <v>16</v>
      </c>
      <c r="AW55">
        <v>37</v>
      </c>
      <c r="AX55" t="s">
        <v>74</v>
      </c>
      <c r="AY55" t="s">
        <v>74</v>
      </c>
      <c r="AZ55" t="s">
        <v>74</v>
      </c>
      <c r="BA55" t="s">
        <v>74</v>
      </c>
      <c r="BB55">
        <v>1014</v>
      </c>
      <c r="BC55">
        <v>1025</v>
      </c>
      <c r="BD55" t="s">
        <v>74</v>
      </c>
      <c r="BE55" t="s">
        <v>74</v>
      </c>
      <c r="BF55" t="s">
        <v>74</v>
      </c>
      <c r="BG55" t="s">
        <v>74</v>
      </c>
      <c r="BH55" t="s">
        <v>74</v>
      </c>
      <c r="BI55">
        <v>12</v>
      </c>
      <c r="BJ55" t="s">
        <v>1180</v>
      </c>
      <c r="BK55" t="s">
        <v>219</v>
      </c>
      <c r="BL55" t="s">
        <v>169</v>
      </c>
      <c r="BM55" t="s">
        <v>1241</v>
      </c>
      <c r="BN55" t="s">
        <v>74</v>
      </c>
      <c r="BO55" t="s">
        <v>74</v>
      </c>
      <c r="BP55" t="s">
        <v>74</v>
      </c>
      <c r="BQ55" t="s">
        <v>74</v>
      </c>
      <c r="BR55" t="s">
        <v>98</v>
      </c>
      <c r="BS55" t="s">
        <v>1242</v>
      </c>
      <c r="BT55" t="str">
        <f>HYPERLINK("https%3A%2F%2Fwww.webofscience.com%2Fwos%2Fwoscc%2Ffull-record%2FWOS:000344542400022","View Full Record in Web of Science")</f>
        <v>View Full Record in Web of Science</v>
      </c>
    </row>
    <row r="56" spans="1:72" x14ac:dyDescent="0.25">
      <c r="A56" t="s">
        <v>72</v>
      </c>
      <c r="B56" t="s">
        <v>1243</v>
      </c>
      <c r="C56" t="s">
        <v>74</v>
      </c>
      <c r="D56" t="s">
        <v>74</v>
      </c>
      <c r="E56" t="s">
        <v>74</v>
      </c>
      <c r="F56" t="s">
        <v>1244</v>
      </c>
      <c r="G56" t="s">
        <v>74</v>
      </c>
      <c r="H56" t="s">
        <v>74</v>
      </c>
      <c r="I56" t="s">
        <v>1245</v>
      </c>
      <c r="J56" t="s">
        <v>1246</v>
      </c>
      <c r="K56" t="s">
        <v>74</v>
      </c>
      <c r="L56" t="s">
        <v>74</v>
      </c>
      <c r="M56" t="s">
        <v>78</v>
      </c>
      <c r="N56" t="s">
        <v>104</v>
      </c>
      <c r="O56" t="s">
        <v>74</v>
      </c>
      <c r="P56" t="s">
        <v>74</v>
      </c>
      <c r="Q56" t="s">
        <v>74</v>
      </c>
      <c r="R56" t="s">
        <v>74</v>
      </c>
      <c r="S56" t="s">
        <v>74</v>
      </c>
      <c r="T56" t="s">
        <v>1247</v>
      </c>
      <c r="U56" t="s">
        <v>74</v>
      </c>
      <c r="V56" t="s">
        <v>1248</v>
      </c>
      <c r="W56" t="s">
        <v>1249</v>
      </c>
      <c r="X56" t="s">
        <v>1250</v>
      </c>
      <c r="Y56" t="s">
        <v>1251</v>
      </c>
      <c r="Z56" t="s">
        <v>1252</v>
      </c>
      <c r="AA56" t="s">
        <v>1253</v>
      </c>
      <c r="AB56" t="s">
        <v>1254</v>
      </c>
      <c r="AC56" t="s">
        <v>74</v>
      </c>
      <c r="AD56" t="s">
        <v>74</v>
      </c>
      <c r="AE56" t="s">
        <v>74</v>
      </c>
      <c r="AF56" t="s">
        <v>74</v>
      </c>
      <c r="AG56">
        <v>28</v>
      </c>
      <c r="AH56">
        <v>2</v>
      </c>
      <c r="AI56">
        <v>2</v>
      </c>
      <c r="AJ56">
        <v>0</v>
      </c>
      <c r="AK56">
        <v>7</v>
      </c>
      <c r="AL56" t="s">
        <v>1255</v>
      </c>
      <c r="AM56" t="s">
        <v>646</v>
      </c>
      <c r="AN56" t="s">
        <v>1256</v>
      </c>
      <c r="AO56" t="s">
        <v>1257</v>
      </c>
      <c r="AP56" t="s">
        <v>1258</v>
      </c>
      <c r="AQ56" t="s">
        <v>74</v>
      </c>
      <c r="AR56" t="s">
        <v>1259</v>
      </c>
      <c r="AS56" t="s">
        <v>1260</v>
      </c>
      <c r="AT56" t="s">
        <v>1261</v>
      </c>
      <c r="AU56">
        <v>2014</v>
      </c>
      <c r="AV56">
        <v>44</v>
      </c>
      <c r="AW56" t="s">
        <v>74</v>
      </c>
      <c r="AX56" t="s">
        <v>74</v>
      </c>
      <c r="AY56" t="s">
        <v>74</v>
      </c>
      <c r="AZ56" t="s">
        <v>74</v>
      </c>
      <c r="BA56" t="s">
        <v>74</v>
      </c>
      <c r="BB56">
        <v>44</v>
      </c>
      <c r="BC56">
        <v>66</v>
      </c>
      <c r="BD56" t="s">
        <v>74</v>
      </c>
      <c r="BE56" t="s">
        <v>74</v>
      </c>
      <c r="BF56" t="s">
        <v>74</v>
      </c>
      <c r="BG56" t="s">
        <v>74</v>
      </c>
      <c r="BH56" t="s">
        <v>74</v>
      </c>
      <c r="BI56">
        <v>23</v>
      </c>
      <c r="BJ56" t="s">
        <v>654</v>
      </c>
      <c r="BK56" t="s">
        <v>219</v>
      </c>
      <c r="BL56" t="s">
        <v>655</v>
      </c>
      <c r="BM56" t="s">
        <v>1262</v>
      </c>
      <c r="BN56" t="s">
        <v>74</v>
      </c>
      <c r="BO56" t="s">
        <v>74</v>
      </c>
      <c r="BP56" t="s">
        <v>74</v>
      </c>
      <c r="BQ56" t="s">
        <v>74</v>
      </c>
      <c r="BR56" t="s">
        <v>98</v>
      </c>
      <c r="BS56" t="s">
        <v>1263</v>
      </c>
      <c r="BT56" t="str">
        <f>HYPERLINK("https%3A%2F%2Fwww.webofscience.com%2Fwos%2Fwoscc%2Ffull-record%2FWOS:000332682000003","View Full Record in Web of Science")</f>
        <v>View Full Record in Web of Science</v>
      </c>
    </row>
    <row r="57" spans="1:72" x14ac:dyDescent="0.25">
      <c r="A57" t="s">
        <v>72</v>
      </c>
      <c r="B57" t="s">
        <v>1264</v>
      </c>
      <c r="C57" t="s">
        <v>74</v>
      </c>
      <c r="D57" t="s">
        <v>74</v>
      </c>
      <c r="E57" t="s">
        <v>74</v>
      </c>
      <c r="F57" t="s">
        <v>1265</v>
      </c>
      <c r="G57" t="s">
        <v>74</v>
      </c>
      <c r="H57" t="s">
        <v>74</v>
      </c>
      <c r="I57" t="s">
        <v>1266</v>
      </c>
      <c r="J57" t="s">
        <v>1246</v>
      </c>
      <c r="K57" t="s">
        <v>74</v>
      </c>
      <c r="L57" t="s">
        <v>74</v>
      </c>
      <c r="M57" t="s">
        <v>78</v>
      </c>
      <c r="N57" t="s">
        <v>104</v>
      </c>
      <c r="O57" t="s">
        <v>74</v>
      </c>
      <c r="P57" t="s">
        <v>74</v>
      </c>
      <c r="Q57" t="s">
        <v>74</v>
      </c>
      <c r="R57" t="s">
        <v>74</v>
      </c>
      <c r="S57" t="s">
        <v>74</v>
      </c>
      <c r="T57" t="s">
        <v>1267</v>
      </c>
      <c r="U57" t="s">
        <v>1268</v>
      </c>
      <c r="V57" t="s">
        <v>1269</v>
      </c>
      <c r="W57" t="s">
        <v>1270</v>
      </c>
      <c r="X57" t="s">
        <v>705</v>
      </c>
      <c r="Y57" t="s">
        <v>1271</v>
      </c>
      <c r="Z57" t="s">
        <v>1272</v>
      </c>
      <c r="AA57" t="s">
        <v>1273</v>
      </c>
      <c r="AB57" t="s">
        <v>74</v>
      </c>
      <c r="AC57" t="s">
        <v>74</v>
      </c>
      <c r="AD57" t="s">
        <v>74</v>
      </c>
      <c r="AE57" t="s">
        <v>74</v>
      </c>
      <c r="AF57" t="s">
        <v>74</v>
      </c>
      <c r="AG57">
        <v>30</v>
      </c>
      <c r="AH57">
        <v>6</v>
      </c>
      <c r="AI57">
        <v>6</v>
      </c>
      <c r="AJ57">
        <v>0</v>
      </c>
      <c r="AK57">
        <v>24</v>
      </c>
      <c r="AL57" t="s">
        <v>1255</v>
      </c>
      <c r="AM57" t="s">
        <v>646</v>
      </c>
      <c r="AN57" t="s">
        <v>1256</v>
      </c>
      <c r="AO57" t="s">
        <v>1257</v>
      </c>
      <c r="AP57" t="s">
        <v>1258</v>
      </c>
      <c r="AQ57" t="s">
        <v>74</v>
      </c>
      <c r="AR57" t="s">
        <v>1259</v>
      </c>
      <c r="AS57" t="s">
        <v>1260</v>
      </c>
      <c r="AT57" t="s">
        <v>1261</v>
      </c>
      <c r="AU57">
        <v>2014</v>
      </c>
      <c r="AV57">
        <v>44</v>
      </c>
      <c r="AW57" t="s">
        <v>74</v>
      </c>
      <c r="AX57" t="s">
        <v>74</v>
      </c>
      <c r="AY57" t="s">
        <v>74</v>
      </c>
      <c r="AZ57" t="s">
        <v>74</v>
      </c>
      <c r="BA57" t="s">
        <v>74</v>
      </c>
      <c r="BB57">
        <v>67</v>
      </c>
      <c r="BC57">
        <v>85</v>
      </c>
      <c r="BD57" t="s">
        <v>74</v>
      </c>
      <c r="BE57" t="s">
        <v>74</v>
      </c>
      <c r="BF57" t="s">
        <v>74</v>
      </c>
      <c r="BG57" t="s">
        <v>74</v>
      </c>
      <c r="BH57" t="s">
        <v>74</v>
      </c>
      <c r="BI57">
        <v>19</v>
      </c>
      <c r="BJ57" t="s">
        <v>654</v>
      </c>
      <c r="BK57" t="s">
        <v>219</v>
      </c>
      <c r="BL57" t="s">
        <v>655</v>
      </c>
      <c r="BM57" t="s">
        <v>1262</v>
      </c>
      <c r="BN57" t="s">
        <v>74</v>
      </c>
      <c r="BO57" t="s">
        <v>74</v>
      </c>
      <c r="BP57" t="s">
        <v>74</v>
      </c>
      <c r="BQ57" t="s">
        <v>74</v>
      </c>
      <c r="BR57" t="s">
        <v>98</v>
      </c>
      <c r="BS57" t="s">
        <v>1274</v>
      </c>
      <c r="BT57" t="str">
        <f>HYPERLINK("https%3A%2F%2Fwww.webofscience.com%2Fwos%2Fwoscc%2Ffull-record%2FWOS:000332682000004","View Full Record in Web of Science")</f>
        <v>View Full Record in Web of Science</v>
      </c>
    </row>
    <row r="58" spans="1:72" x14ac:dyDescent="0.25">
      <c r="A58" t="s">
        <v>72</v>
      </c>
      <c r="B58" t="s">
        <v>1275</v>
      </c>
      <c r="C58" t="s">
        <v>74</v>
      </c>
      <c r="D58" t="s">
        <v>74</v>
      </c>
      <c r="E58" t="s">
        <v>74</v>
      </c>
      <c r="F58" t="s">
        <v>1276</v>
      </c>
      <c r="G58" t="s">
        <v>74</v>
      </c>
      <c r="H58" t="s">
        <v>74</v>
      </c>
      <c r="I58" t="s">
        <v>1277</v>
      </c>
      <c r="J58" t="s">
        <v>1278</v>
      </c>
      <c r="K58" t="s">
        <v>74</v>
      </c>
      <c r="L58" t="s">
        <v>74</v>
      </c>
      <c r="M58" t="s">
        <v>78</v>
      </c>
      <c r="N58" t="s">
        <v>104</v>
      </c>
      <c r="O58" t="s">
        <v>74</v>
      </c>
      <c r="P58" t="s">
        <v>74</v>
      </c>
      <c r="Q58" t="s">
        <v>74</v>
      </c>
      <c r="R58" t="s">
        <v>74</v>
      </c>
      <c r="S58" t="s">
        <v>74</v>
      </c>
      <c r="T58" t="s">
        <v>1279</v>
      </c>
      <c r="U58" t="s">
        <v>1280</v>
      </c>
      <c r="V58" t="s">
        <v>1281</v>
      </c>
      <c r="W58" t="s">
        <v>1282</v>
      </c>
      <c r="X58" t="s">
        <v>1283</v>
      </c>
      <c r="Y58" t="s">
        <v>1284</v>
      </c>
      <c r="Z58" t="s">
        <v>1285</v>
      </c>
      <c r="AA58" t="s">
        <v>74</v>
      </c>
      <c r="AB58" t="s">
        <v>74</v>
      </c>
      <c r="AC58" t="s">
        <v>74</v>
      </c>
      <c r="AD58" t="s">
        <v>74</v>
      </c>
      <c r="AE58" t="s">
        <v>74</v>
      </c>
      <c r="AF58" t="s">
        <v>74</v>
      </c>
      <c r="AG58">
        <v>56</v>
      </c>
      <c r="AH58">
        <v>5</v>
      </c>
      <c r="AI58">
        <v>5</v>
      </c>
      <c r="AJ58">
        <v>1</v>
      </c>
      <c r="AK58">
        <v>19</v>
      </c>
      <c r="AL58" t="s">
        <v>1286</v>
      </c>
      <c r="AM58" t="s">
        <v>964</v>
      </c>
      <c r="AN58" t="s">
        <v>1287</v>
      </c>
      <c r="AO58" t="s">
        <v>1288</v>
      </c>
      <c r="AP58" t="s">
        <v>1289</v>
      </c>
      <c r="AQ58" t="s">
        <v>74</v>
      </c>
      <c r="AR58" t="s">
        <v>1278</v>
      </c>
      <c r="AS58" t="s">
        <v>1290</v>
      </c>
      <c r="AT58" t="s">
        <v>759</v>
      </c>
      <c r="AU58">
        <v>2013</v>
      </c>
      <c r="AV58">
        <v>13</v>
      </c>
      <c r="AW58">
        <v>6</v>
      </c>
      <c r="AX58" t="s">
        <v>74</v>
      </c>
      <c r="AY58" t="s">
        <v>74</v>
      </c>
      <c r="AZ58" t="s">
        <v>74</v>
      </c>
      <c r="BA58" t="s">
        <v>74</v>
      </c>
      <c r="BB58">
        <v>795</v>
      </c>
      <c r="BC58">
        <v>817</v>
      </c>
      <c r="BD58" t="s">
        <v>74</v>
      </c>
      <c r="BE58" t="s">
        <v>1291</v>
      </c>
      <c r="BF58" t="str">
        <f>HYPERLINK("http://dx.doi.org/10.1177/1468796812472148","http://dx.doi.org/10.1177/1468796812472148")</f>
        <v>http://dx.doi.org/10.1177/1468796812472148</v>
      </c>
      <c r="BG58" t="s">
        <v>74</v>
      </c>
      <c r="BH58" t="s">
        <v>74</v>
      </c>
      <c r="BI58">
        <v>23</v>
      </c>
      <c r="BJ58" t="s">
        <v>629</v>
      </c>
      <c r="BK58" t="s">
        <v>219</v>
      </c>
      <c r="BL58" t="s">
        <v>629</v>
      </c>
      <c r="BM58" t="s">
        <v>1292</v>
      </c>
      <c r="BN58" t="s">
        <v>74</v>
      </c>
      <c r="BO58" t="s">
        <v>74</v>
      </c>
      <c r="BP58" t="s">
        <v>74</v>
      </c>
      <c r="BQ58" t="s">
        <v>74</v>
      </c>
      <c r="BR58" t="s">
        <v>98</v>
      </c>
      <c r="BS58" t="s">
        <v>1293</v>
      </c>
      <c r="BT58" t="str">
        <f>HYPERLINK("https%3A%2F%2Fwww.webofscience.com%2Fwos%2Fwoscc%2Ffull-record%2FWOS:000327194800007","View Full Record in Web of Science")</f>
        <v>View Full Record in Web of Science</v>
      </c>
    </row>
    <row r="59" spans="1:72" x14ac:dyDescent="0.25">
      <c r="A59" t="s">
        <v>72</v>
      </c>
      <c r="B59" t="s">
        <v>1294</v>
      </c>
      <c r="C59" t="s">
        <v>74</v>
      </c>
      <c r="D59" t="s">
        <v>74</v>
      </c>
      <c r="E59" t="s">
        <v>74</v>
      </c>
      <c r="F59" t="s">
        <v>1295</v>
      </c>
      <c r="G59" t="s">
        <v>74</v>
      </c>
      <c r="H59" t="s">
        <v>74</v>
      </c>
      <c r="I59" t="s">
        <v>1296</v>
      </c>
      <c r="J59" t="s">
        <v>1164</v>
      </c>
      <c r="K59" t="s">
        <v>74</v>
      </c>
      <c r="L59" t="s">
        <v>74</v>
      </c>
      <c r="M59" t="s">
        <v>78</v>
      </c>
      <c r="N59" t="s">
        <v>104</v>
      </c>
      <c r="O59" t="s">
        <v>74</v>
      </c>
      <c r="P59" t="s">
        <v>74</v>
      </c>
      <c r="Q59" t="s">
        <v>74</v>
      </c>
      <c r="R59" t="s">
        <v>74</v>
      </c>
      <c r="S59" t="s">
        <v>74</v>
      </c>
      <c r="T59" t="s">
        <v>1297</v>
      </c>
      <c r="U59" t="s">
        <v>1298</v>
      </c>
      <c r="V59" t="s">
        <v>1299</v>
      </c>
      <c r="W59" t="s">
        <v>1300</v>
      </c>
      <c r="X59" t="s">
        <v>1168</v>
      </c>
      <c r="Y59" t="s">
        <v>1301</v>
      </c>
      <c r="Z59" t="s">
        <v>1302</v>
      </c>
      <c r="AA59" t="s">
        <v>1303</v>
      </c>
      <c r="AB59" t="s">
        <v>1304</v>
      </c>
      <c r="AC59" t="s">
        <v>74</v>
      </c>
      <c r="AD59" t="s">
        <v>74</v>
      </c>
      <c r="AE59" t="s">
        <v>74</v>
      </c>
      <c r="AF59" t="s">
        <v>74</v>
      </c>
      <c r="AG59">
        <v>25</v>
      </c>
      <c r="AH59">
        <v>2</v>
      </c>
      <c r="AI59">
        <v>2</v>
      </c>
      <c r="AJ59">
        <v>0</v>
      </c>
      <c r="AK59">
        <v>24</v>
      </c>
      <c r="AL59" t="s">
        <v>1173</v>
      </c>
      <c r="AM59" t="s">
        <v>1174</v>
      </c>
      <c r="AN59" t="s">
        <v>1175</v>
      </c>
      <c r="AO59" t="s">
        <v>1176</v>
      </c>
      <c r="AP59" t="s">
        <v>1177</v>
      </c>
      <c r="AQ59" t="s">
        <v>74</v>
      </c>
      <c r="AR59" t="s">
        <v>1178</v>
      </c>
      <c r="AS59" t="s">
        <v>1179</v>
      </c>
      <c r="AT59" t="s">
        <v>495</v>
      </c>
      <c r="AU59">
        <v>2012</v>
      </c>
      <c r="AV59">
        <v>14</v>
      </c>
      <c r="AW59" t="s">
        <v>74</v>
      </c>
      <c r="AX59" t="s">
        <v>74</v>
      </c>
      <c r="AY59" t="s">
        <v>74</v>
      </c>
      <c r="AZ59">
        <v>6</v>
      </c>
      <c r="BA59" t="s">
        <v>74</v>
      </c>
      <c r="BB59">
        <v>786</v>
      </c>
      <c r="BC59">
        <v>801</v>
      </c>
      <c r="BD59" t="s">
        <v>74</v>
      </c>
      <c r="BE59" t="s">
        <v>74</v>
      </c>
      <c r="BF59" t="s">
        <v>74</v>
      </c>
      <c r="BG59" t="s">
        <v>74</v>
      </c>
      <c r="BH59" t="s">
        <v>74</v>
      </c>
      <c r="BI59">
        <v>16</v>
      </c>
      <c r="BJ59" t="s">
        <v>1180</v>
      </c>
      <c r="BK59" t="s">
        <v>219</v>
      </c>
      <c r="BL59" t="s">
        <v>169</v>
      </c>
      <c r="BM59" t="s">
        <v>1305</v>
      </c>
      <c r="BN59" t="s">
        <v>74</v>
      </c>
      <c r="BO59" t="s">
        <v>74</v>
      </c>
      <c r="BP59" t="s">
        <v>74</v>
      </c>
      <c r="BQ59" t="s">
        <v>74</v>
      </c>
      <c r="BR59" t="s">
        <v>98</v>
      </c>
      <c r="BS59" t="s">
        <v>1306</v>
      </c>
      <c r="BT59" t="str">
        <f>HYPERLINK("https%3A%2F%2Fwww.webofscience.com%2Fwos%2Fwoscc%2Ffull-record%2FWOS:000311199200014","View Full Record in Web of Science")</f>
        <v>View Full Record in Web of Science</v>
      </c>
    </row>
    <row r="60" spans="1:72" x14ac:dyDescent="0.25">
      <c r="A60" t="s">
        <v>72</v>
      </c>
      <c r="B60" t="s">
        <v>1307</v>
      </c>
      <c r="C60" t="s">
        <v>74</v>
      </c>
      <c r="D60" t="s">
        <v>74</v>
      </c>
      <c r="E60" t="s">
        <v>74</v>
      </c>
      <c r="F60" t="s">
        <v>1308</v>
      </c>
      <c r="G60" t="s">
        <v>74</v>
      </c>
      <c r="H60" t="s">
        <v>74</v>
      </c>
      <c r="I60" t="s">
        <v>1309</v>
      </c>
      <c r="J60" t="s">
        <v>1310</v>
      </c>
      <c r="K60" t="s">
        <v>74</v>
      </c>
      <c r="L60" t="s">
        <v>74</v>
      </c>
      <c r="M60" t="s">
        <v>78</v>
      </c>
      <c r="N60" t="s">
        <v>104</v>
      </c>
      <c r="O60" t="s">
        <v>74</v>
      </c>
      <c r="P60" t="s">
        <v>74</v>
      </c>
      <c r="Q60" t="s">
        <v>74</v>
      </c>
      <c r="R60" t="s">
        <v>74</v>
      </c>
      <c r="S60" t="s">
        <v>74</v>
      </c>
      <c r="T60" t="s">
        <v>74</v>
      </c>
      <c r="U60" t="s">
        <v>1311</v>
      </c>
      <c r="V60" t="s">
        <v>1312</v>
      </c>
      <c r="W60" t="s">
        <v>1313</v>
      </c>
      <c r="X60" t="s">
        <v>1314</v>
      </c>
      <c r="Y60" t="s">
        <v>1315</v>
      </c>
      <c r="Z60" t="s">
        <v>1316</v>
      </c>
      <c r="AA60" t="s">
        <v>74</v>
      </c>
      <c r="AB60" t="s">
        <v>1317</v>
      </c>
      <c r="AC60" t="s">
        <v>1318</v>
      </c>
      <c r="AD60" t="s">
        <v>1319</v>
      </c>
      <c r="AE60" t="s">
        <v>74</v>
      </c>
      <c r="AF60" t="s">
        <v>74</v>
      </c>
      <c r="AG60">
        <v>50</v>
      </c>
      <c r="AH60">
        <v>17</v>
      </c>
      <c r="AI60">
        <v>17</v>
      </c>
      <c r="AJ60">
        <v>0</v>
      </c>
      <c r="AK60">
        <v>17</v>
      </c>
      <c r="AL60" t="s">
        <v>512</v>
      </c>
      <c r="AM60" t="s">
        <v>513</v>
      </c>
      <c r="AN60" t="s">
        <v>514</v>
      </c>
      <c r="AO60" t="s">
        <v>1320</v>
      </c>
      <c r="AP60" t="s">
        <v>1321</v>
      </c>
      <c r="AQ60" t="s">
        <v>74</v>
      </c>
      <c r="AR60" t="s">
        <v>1322</v>
      </c>
      <c r="AS60" t="s">
        <v>1323</v>
      </c>
      <c r="AT60" t="s">
        <v>799</v>
      </c>
      <c r="AU60">
        <v>2012</v>
      </c>
      <c r="AV60">
        <v>44</v>
      </c>
      <c r="AW60">
        <v>3</v>
      </c>
      <c r="AX60" t="s">
        <v>74</v>
      </c>
      <c r="AY60" t="s">
        <v>74</v>
      </c>
      <c r="AZ60" t="s">
        <v>74</v>
      </c>
      <c r="BA60" t="s">
        <v>74</v>
      </c>
      <c r="BB60">
        <v>167</v>
      </c>
      <c r="BC60">
        <v>175</v>
      </c>
      <c r="BD60" t="s">
        <v>74</v>
      </c>
      <c r="BE60" t="s">
        <v>1324</v>
      </c>
      <c r="BF60" t="str">
        <f>HYPERLINK("http://dx.doi.org/10.1363/4416712","http://dx.doi.org/10.1363/4416712")</f>
        <v>http://dx.doi.org/10.1363/4416712</v>
      </c>
      <c r="BG60" t="s">
        <v>74</v>
      </c>
      <c r="BH60" t="s">
        <v>74</v>
      </c>
      <c r="BI60">
        <v>9</v>
      </c>
      <c r="BJ60" t="s">
        <v>1325</v>
      </c>
      <c r="BK60" t="s">
        <v>219</v>
      </c>
      <c r="BL60" t="s">
        <v>1325</v>
      </c>
      <c r="BM60" t="s">
        <v>1326</v>
      </c>
      <c r="BN60">
        <v>22958661</v>
      </c>
      <c r="BO60" t="s">
        <v>1327</v>
      </c>
      <c r="BP60" t="s">
        <v>74</v>
      </c>
      <c r="BQ60" t="s">
        <v>74</v>
      </c>
      <c r="BR60" t="s">
        <v>98</v>
      </c>
      <c r="BS60" t="s">
        <v>1328</v>
      </c>
      <c r="BT60" t="str">
        <f>HYPERLINK("https%3A%2F%2Fwww.webofscience.com%2Fwos%2Fwoscc%2Ffull-record%2FWOS:000308541400003","View Full Record in Web of Science")</f>
        <v>View Full Record in Web of Science</v>
      </c>
    </row>
    <row r="61" spans="1:72" x14ac:dyDescent="0.25">
      <c r="A61" t="s">
        <v>72</v>
      </c>
      <c r="B61" t="s">
        <v>1329</v>
      </c>
      <c r="C61" t="s">
        <v>74</v>
      </c>
      <c r="D61" t="s">
        <v>74</v>
      </c>
      <c r="E61" t="s">
        <v>74</v>
      </c>
      <c r="F61" t="s">
        <v>1330</v>
      </c>
      <c r="G61" t="s">
        <v>74</v>
      </c>
      <c r="H61" t="s">
        <v>74</v>
      </c>
      <c r="I61" t="s">
        <v>1331</v>
      </c>
      <c r="J61" t="s">
        <v>1246</v>
      </c>
      <c r="K61" t="s">
        <v>74</v>
      </c>
      <c r="L61" t="s">
        <v>74</v>
      </c>
      <c r="M61" t="s">
        <v>78</v>
      </c>
      <c r="N61" t="s">
        <v>104</v>
      </c>
      <c r="O61" t="s">
        <v>74</v>
      </c>
      <c r="P61" t="s">
        <v>74</v>
      </c>
      <c r="Q61" t="s">
        <v>74</v>
      </c>
      <c r="R61" t="s">
        <v>74</v>
      </c>
      <c r="S61" t="s">
        <v>74</v>
      </c>
      <c r="T61" t="s">
        <v>1332</v>
      </c>
      <c r="U61" t="s">
        <v>1333</v>
      </c>
      <c r="V61" t="s">
        <v>1334</v>
      </c>
      <c r="W61" t="s">
        <v>1335</v>
      </c>
      <c r="X61" t="s">
        <v>1336</v>
      </c>
      <c r="Y61" t="s">
        <v>1337</v>
      </c>
      <c r="Z61" t="s">
        <v>1338</v>
      </c>
      <c r="AA61" t="s">
        <v>1339</v>
      </c>
      <c r="AB61" t="s">
        <v>1340</v>
      </c>
      <c r="AC61" t="s">
        <v>74</v>
      </c>
      <c r="AD61" t="s">
        <v>74</v>
      </c>
      <c r="AE61" t="s">
        <v>74</v>
      </c>
      <c r="AF61" t="s">
        <v>74</v>
      </c>
      <c r="AG61">
        <v>21</v>
      </c>
      <c r="AH61">
        <v>1</v>
      </c>
      <c r="AI61">
        <v>1</v>
      </c>
      <c r="AJ61">
        <v>0</v>
      </c>
      <c r="AK61">
        <v>6</v>
      </c>
      <c r="AL61" t="s">
        <v>1255</v>
      </c>
      <c r="AM61" t="s">
        <v>646</v>
      </c>
      <c r="AN61" t="s">
        <v>1256</v>
      </c>
      <c r="AO61" t="s">
        <v>1257</v>
      </c>
      <c r="AP61" t="s">
        <v>1258</v>
      </c>
      <c r="AQ61" t="s">
        <v>74</v>
      </c>
      <c r="AR61" t="s">
        <v>1259</v>
      </c>
      <c r="AS61" t="s">
        <v>1260</v>
      </c>
      <c r="AT61" t="s">
        <v>1261</v>
      </c>
      <c r="AU61">
        <v>2012</v>
      </c>
      <c r="AV61">
        <v>36</v>
      </c>
      <c r="AW61" t="s">
        <v>74</v>
      </c>
      <c r="AX61" t="s">
        <v>74</v>
      </c>
      <c r="AY61" t="s">
        <v>74</v>
      </c>
      <c r="AZ61" t="s">
        <v>74</v>
      </c>
      <c r="BA61" t="s">
        <v>74</v>
      </c>
      <c r="BB61">
        <v>44</v>
      </c>
      <c r="BC61">
        <v>53</v>
      </c>
      <c r="BD61" t="s">
        <v>74</v>
      </c>
      <c r="BE61" t="s">
        <v>74</v>
      </c>
      <c r="BF61" t="s">
        <v>74</v>
      </c>
      <c r="BG61" t="s">
        <v>74</v>
      </c>
      <c r="BH61" t="s">
        <v>74</v>
      </c>
      <c r="BI61">
        <v>10</v>
      </c>
      <c r="BJ61" t="s">
        <v>654</v>
      </c>
      <c r="BK61" t="s">
        <v>219</v>
      </c>
      <c r="BL61" t="s">
        <v>655</v>
      </c>
      <c r="BM61" t="s">
        <v>1341</v>
      </c>
      <c r="BN61" t="s">
        <v>74</v>
      </c>
      <c r="BO61" t="s">
        <v>74</v>
      </c>
      <c r="BP61" t="s">
        <v>74</v>
      </c>
      <c r="BQ61" t="s">
        <v>74</v>
      </c>
      <c r="BR61" t="s">
        <v>98</v>
      </c>
      <c r="BS61" t="s">
        <v>1342</v>
      </c>
      <c r="BT61" t="str">
        <f>HYPERLINK("https%3A%2F%2Fwww.webofscience.com%2Fwos%2Fwoscc%2Ffull-record%2FWOS:000303282800003","View Full Record in Web of Science")</f>
        <v>View Full Record in Web of Science</v>
      </c>
    </row>
    <row r="62" spans="1:72" x14ac:dyDescent="0.25">
      <c r="A62" t="s">
        <v>72</v>
      </c>
      <c r="B62" t="s">
        <v>1343</v>
      </c>
      <c r="C62" t="s">
        <v>74</v>
      </c>
      <c r="D62" t="s">
        <v>74</v>
      </c>
      <c r="E62" t="s">
        <v>74</v>
      </c>
      <c r="F62" t="s">
        <v>1344</v>
      </c>
      <c r="G62" t="s">
        <v>74</v>
      </c>
      <c r="H62" t="s">
        <v>74</v>
      </c>
      <c r="I62" t="s">
        <v>1345</v>
      </c>
      <c r="J62" t="s">
        <v>1346</v>
      </c>
      <c r="K62" t="s">
        <v>74</v>
      </c>
      <c r="L62" t="s">
        <v>74</v>
      </c>
      <c r="M62" t="s">
        <v>78</v>
      </c>
      <c r="N62" t="s">
        <v>104</v>
      </c>
      <c r="O62" t="s">
        <v>74</v>
      </c>
      <c r="P62" t="s">
        <v>74</v>
      </c>
      <c r="Q62" t="s">
        <v>74</v>
      </c>
      <c r="R62" t="s">
        <v>74</v>
      </c>
      <c r="S62" t="s">
        <v>74</v>
      </c>
      <c r="T62" t="s">
        <v>1347</v>
      </c>
      <c r="U62" t="s">
        <v>1348</v>
      </c>
      <c r="V62" t="s">
        <v>1349</v>
      </c>
      <c r="W62" t="s">
        <v>1350</v>
      </c>
      <c r="X62" t="s">
        <v>1351</v>
      </c>
      <c r="Y62" t="s">
        <v>1352</v>
      </c>
      <c r="Z62" t="s">
        <v>1353</v>
      </c>
      <c r="AA62" t="s">
        <v>1354</v>
      </c>
      <c r="AB62" t="s">
        <v>1355</v>
      </c>
      <c r="AC62" t="s">
        <v>74</v>
      </c>
      <c r="AD62" t="s">
        <v>74</v>
      </c>
      <c r="AE62" t="s">
        <v>74</v>
      </c>
      <c r="AF62" t="s">
        <v>74</v>
      </c>
      <c r="AG62">
        <v>17</v>
      </c>
      <c r="AH62">
        <v>8</v>
      </c>
      <c r="AI62">
        <v>8</v>
      </c>
      <c r="AJ62">
        <v>1</v>
      </c>
      <c r="AK62">
        <v>24</v>
      </c>
      <c r="AL62" t="s">
        <v>1286</v>
      </c>
      <c r="AM62" t="s">
        <v>964</v>
      </c>
      <c r="AN62" t="s">
        <v>1287</v>
      </c>
      <c r="AO62" t="s">
        <v>1356</v>
      </c>
      <c r="AP62" t="s">
        <v>74</v>
      </c>
      <c r="AQ62" t="s">
        <v>74</v>
      </c>
      <c r="AR62" t="s">
        <v>1357</v>
      </c>
      <c r="AS62" t="s">
        <v>1358</v>
      </c>
      <c r="AT62" t="s">
        <v>141</v>
      </c>
      <c r="AU62">
        <v>2012</v>
      </c>
      <c r="AV62">
        <v>18</v>
      </c>
      <c r="AW62">
        <v>1</v>
      </c>
      <c r="AX62" t="s">
        <v>74</v>
      </c>
      <c r="AY62" t="s">
        <v>74</v>
      </c>
      <c r="AZ62" t="s">
        <v>74</v>
      </c>
      <c r="BA62" t="s">
        <v>74</v>
      </c>
      <c r="BB62">
        <v>19</v>
      </c>
      <c r="BC62">
        <v>46</v>
      </c>
      <c r="BD62" t="s">
        <v>74</v>
      </c>
      <c r="BE62" t="s">
        <v>1359</v>
      </c>
      <c r="BF62" t="str">
        <f>HYPERLINK("http://dx.doi.org/10.1177/1356336X11430659","http://dx.doi.org/10.1177/1356336X11430659")</f>
        <v>http://dx.doi.org/10.1177/1356336X11430659</v>
      </c>
      <c r="BG62" t="s">
        <v>74</v>
      </c>
      <c r="BH62" t="s">
        <v>74</v>
      </c>
      <c r="BI62">
        <v>28</v>
      </c>
      <c r="BJ62" t="s">
        <v>783</v>
      </c>
      <c r="BK62" t="s">
        <v>219</v>
      </c>
      <c r="BL62" t="s">
        <v>783</v>
      </c>
      <c r="BM62" t="s">
        <v>1360</v>
      </c>
      <c r="BN62" t="s">
        <v>74</v>
      </c>
      <c r="BO62" t="s">
        <v>74</v>
      </c>
      <c r="BP62" t="s">
        <v>74</v>
      </c>
      <c r="BQ62" t="s">
        <v>74</v>
      </c>
      <c r="BR62" t="s">
        <v>98</v>
      </c>
      <c r="BS62" t="s">
        <v>1361</v>
      </c>
      <c r="BT62" t="str">
        <f>HYPERLINK("https%3A%2F%2Fwww.webofscience.com%2Fwos%2Fwoscc%2Ffull-record%2FWOS:000300707200002","View Full Record in Web of Science")</f>
        <v>View Full Record in Web of Science</v>
      </c>
    </row>
    <row r="63" spans="1:72" x14ac:dyDescent="0.25">
      <c r="A63" t="s">
        <v>72</v>
      </c>
      <c r="B63" t="s">
        <v>1362</v>
      </c>
      <c r="C63" t="s">
        <v>74</v>
      </c>
      <c r="D63" t="s">
        <v>74</v>
      </c>
      <c r="E63" t="s">
        <v>74</v>
      </c>
      <c r="F63" t="s">
        <v>1363</v>
      </c>
      <c r="G63" t="s">
        <v>74</v>
      </c>
      <c r="H63" t="s">
        <v>74</v>
      </c>
      <c r="I63" t="s">
        <v>1364</v>
      </c>
      <c r="J63" t="s">
        <v>1365</v>
      </c>
      <c r="K63" t="s">
        <v>74</v>
      </c>
      <c r="L63" t="s">
        <v>74</v>
      </c>
      <c r="M63" t="s">
        <v>78</v>
      </c>
      <c r="N63" t="s">
        <v>104</v>
      </c>
      <c r="O63" t="s">
        <v>74</v>
      </c>
      <c r="P63" t="s">
        <v>74</v>
      </c>
      <c r="Q63" t="s">
        <v>74</v>
      </c>
      <c r="R63" t="s">
        <v>74</v>
      </c>
      <c r="S63" t="s">
        <v>74</v>
      </c>
      <c r="T63" t="s">
        <v>1366</v>
      </c>
      <c r="U63" t="s">
        <v>74</v>
      </c>
      <c r="V63" t="s">
        <v>1367</v>
      </c>
      <c r="W63" t="s">
        <v>1368</v>
      </c>
      <c r="X63" t="s">
        <v>74</v>
      </c>
      <c r="Y63" t="s">
        <v>74</v>
      </c>
      <c r="Z63" t="s">
        <v>74</v>
      </c>
      <c r="AA63" t="s">
        <v>74</v>
      </c>
      <c r="AB63" t="s">
        <v>74</v>
      </c>
      <c r="AC63" t="s">
        <v>74</v>
      </c>
      <c r="AD63" t="s">
        <v>74</v>
      </c>
      <c r="AE63" t="s">
        <v>74</v>
      </c>
      <c r="AF63" t="s">
        <v>74</v>
      </c>
      <c r="AG63">
        <v>28</v>
      </c>
      <c r="AH63">
        <v>48</v>
      </c>
      <c r="AI63">
        <v>49</v>
      </c>
      <c r="AJ63">
        <v>0</v>
      </c>
      <c r="AK63">
        <v>20</v>
      </c>
      <c r="AL63" t="s">
        <v>1286</v>
      </c>
      <c r="AM63" t="s">
        <v>964</v>
      </c>
      <c r="AN63" t="s">
        <v>1287</v>
      </c>
      <c r="AO63" t="s">
        <v>1369</v>
      </c>
      <c r="AP63" t="s">
        <v>74</v>
      </c>
      <c r="AQ63" t="s">
        <v>74</v>
      </c>
      <c r="AR63" t="s">
        <v>1370</v>
      </c>
      <c r="AS63" t="s">
        <v>1371</v>
      </c>
      <c r="AT63" t="s">
        <v>119</v>
      </c>
      <c r="AU63">
        <v>2010</v>
      </c>
      <c r="AV63">
        <v>51</v>
      </c>
      <c r="AW63">
        <v>4</v>
      </c>
      <c r="AX63" t="s">
        <v>74</v>
      </c>
      <c r="AY63" t="s">
        <v>74</v>
      </c>
      <c r="AZ63" t="s">
        <v>74</v>
      </c>
      <c r="BA63" t="s">
        <v>74</v>
      </c>
      <c r="BB63">
        <v>1</v>
      </c>
      <c r="BC63">
        <v>25</v>
      </c>
      <c r="BD63" t="s">
        <v>74</v>
      </c>
      <c r="BE63" t="s">
        <v>1372</v>
      </c>
      <c r="BF63" t="str">
        <f>HYPERLINK("http://dx.doi.org/10.1177/0306396810362868","http://dx.doi.org/10.1177/0306396810362868")</f>
        <v>http://dx.doi.org/10.1177/0306396810362868</v>
      </c>
      <c r="BG63" t="s">
        <v>74</v>
      </c>
      <c r="BH63" t="s">
        <v>74</v>
      </c>
      <c r="BI63">
        <v>25</v>
      </c>
      <c r="BJ63" t="s">
        <v>1373</v>
      </c>
      <c r="BK63" t="s">
        <v>219</v>
      </c>
      <c r="BL63" t="s">
        <v>1374</v>
      </c>
      <c r="BM63" t="s">
        <v>1375</v>
      </c>
      <c r="BN63" t="s">
        <v>74</v>
      </c>
      <c r="BO63" t="s">
        <v>74</v>
      </c>
      <c r="BP63" t="s">
        <v>74</v>
      </c>
      <c r="BQ63" t="s">
        <v>74</v>
      </c>
      <c r="BR63" t="s">
        <v>98</v>
      </c>
      <c r="BS63" t="s">
        <v>1376</v>
      </c>
      <c r="BT63" t="str">
        <f>HYPERLINK("https%3A%2F%2Fwww.webofscience.com%2Fwos%2Fwoscc%2Ffull-record%2FWOS:000276603200001","View Full Record in Web of Science")</f>
        <v>View Full Record in Web of Science</v>
      </c>
    </row>
    <row r="64" spans="1:72" x14ac:dyDescent="0.25">
      <c r="A64" t="s">
        <v>72</v>
      </c>
      <c r="B64" t="s">
        <v>1377</v>
      </c>
      <c r="C64" t="s">
        <v>74</v>
      </c>
      <c r="D64" t="s">
        <v>74</v>
      </c>
      <c r="E64" t="s">
        <v>74</v>
      </c>
      <c r="F64" t="s">
        <v>1378</v>
      </c>
      <c r="G64" t="s">
        <v>74</v>
      </c>
      <c r="H64" t="s">
        <v>74</v>
      </c>
      <c r="I64" t="s">
        <v>1379</v>
      </c>
      <c r="J64" t="s">
        <v>1380</v>
      </c>
      <c r="K64" t="s">
        <v>74</v>
      </c>
      <c r="L64" t="s">
        <v>74</v>
      </c>
      <c r="M64" t="s">
        <v>78</v>
      </c>
      <c r="N64" t="s">
        <v>104</v>
      </c>
      <c r="O64" t="s">
        <v>74</v>
      </c>
      <c r="P64" t="s">
        <v>74</v>
      </c>
      <c r="Q64" t="s">
        <v>74</v>
      </c>
      <c r="R64" t="s">
        <v>74</v>
      </c>
      <c r="S64" t="s">
        <v>74</v>
      </c>
      <c r="T64" t="s">
        <v>1381</v>
      </c>
      <c r="U64" t="s">
        <v>1382</v>
      </c>
      <c r="V64" t="s">
        <v>1383</v>
      </c>
      <c r="W64" t="s">
        <v>1384</v>
      </c>
      <c r="X64" t="s">
        <v>1385</v>
      </c>
      <c r="Y64" t="s">
        <v>1386</v>
      </c>
      <c r="Z64" t="s">
        <v>1387</v>
      </c>
      <c r="AA64" t="s">
        <v>1388</v>
      </c>
      <c r="AB64" t="s">
        <v>1389</v>
      </c>
      <c r="AC64" t="s">
        <v>74</v>
      </c>
      <c r="AD64" t="s">
        <v>74</v>
      </c>
      <c r="AE64" t="s">
        <v>74</v>
      </c>
      <c r="AF64" t="s">
        <v>74</v>
      </c>
      <c r="AG64">
        <v>23</v>
      </c>
      <c r="AH64">
        <v>20</v>
      </c>
      <c r="AI64">
        <v>20</v>
      </c>
      <c r="AJ64">
        <v>1</v>
      </c>
      <c r="AK64">
        <v>24</v>
      </c>
      <c r="AL64" t="s">
        <v>1390</v>
      </c>
      <c r="AM64" t="s">
        <v>86</v>
      </c>
      <c r="AN64" t="s">
        <v>1391</v>
      </c>
      <c r="AO64" t="s">
        <v>1392</v>
      </c>
      <c r="AP64" t="s">
        <v>1393</v>
      </c>
      <c r="AQ64" t="s">
        <v>74</v>
      </c>
      <c r="AR64" t="s">
        <v>1394</v>
      </c>
      <c r="AS64" t="s">
        <v>1395</v>
      </c>
      <c r="AT64" t="s">
        <v>74</v>
      </c>
      <c r="AU64">
        <v>2009</v>
      </c>
      <c r="AV64">
        <v>9</v>
      </c>
      <c r="AW64">
        <v>5</v>
      </c>
      <c r="AX64" t="s">
        <v>74</v>
      </c>
      <c r="AY64" t="s">
        <v>74</v>
      </c>
      <c r="AZ64" t="s">
        <v>74</v>
      </c>
      <c r="BA64" t="s">
        <v>74</v>
      </c>
      <c r="BB64">
        <v>295</v>
      </c>
      <c r="BC64">
        <v>301</v>
      </c>
      <c r="BD64" t="s">
        <v>74</v>
      </c>
      <c r="BE64" t="s">
        <v>1396</v>
      </c>
      <c r="BF64" t="str">
        <f>HYPERLINK("http://dx.doi.org/10.1080/17461390902829234","http://dx.doi.org/10.1080/17461390902829234")</f>
        <v>http://dx.doi.org/10.1080/17461390902829234</v>
      </c>
      <c r="BG64" t="s">
        <v>74</v>
      </c>
      <c r="BH64" t="s">
        <v>74</v>
      </c>
      <c r="BI64">
        <v>7</v>
      </c>
      <c r="BJ64" t="s">
        <v>718</v>
      </c>
      <c r="BK64" t="s">
        <v>193</v>
      </c>
      <c r="BL64" t="s">
        <v>718</v>
      </c>
      <c r="BM64" t="s">
        <v>1397</v>
      </c>
      <c r="BN64" t="s">
        <v>74</v>
      </c>
      <c r="BO64" t="s">
        <v>74</v>
      </c>
      <c r="BP64" t="s">
        <v>74</v>
      </c>
      <c r="BQ64" t="s">
        <v>74</v>
      </c>
      <c r="BR64" t="s">
        <v>98</v>
      </c>
      <c r="BS64" t="s">
        <v>1398</v>
      </c>
      <c r="BT64" t="str">
        <f>HYPERLINK("https%3A%2F%2Fwww.webofscience.com%2Fwos%2Fwoscc%2Ffull-record%2FWOS:000280114200005","View Full Record in Web of Science")</f>
        <v>View Full Record in Web of Science</v>
      </c>
    </row>
    <row r="65" spans="1:72" x14ac:dyDescent="0.25">
      <c r="A65" t="s">
        <v>72</v>
      </c>
      <c r="B65" t="s">
        <v>1399</v>
      </c>
      <c r="C65" t="s">
        <v>74</v>
      </c>
      <c r="D65" t="s">
        <v>74</v>
      </c>
      <c r="E65" t="s">
        <v>74</v>
      </c>
      <c r="F65" t="s">
        <v>1400</v>
      </c>
      <c r="G65" t="s">
        <v>74</v>
      </c>
      <c r="H65" t="s">
        <v>74</v>
      </c>
      <c r="I65" t="s">
        <v>1401</v>
      </c>
      <c r="J65" t="s">
        <v>1402</v>
      </c>
      <c r="K65" t="s">
        <v>74</v>
      </c>
      <c r="L65" t="s">
        <v>74</v>
      </c>
      <c r="M65" t="s">
        <v>78</v>
      </c>
      <c r="N65" t="s">
        <v>104</v>
      </c>
      <c r="O65" t="s">
        <v>74</v>
      </c>
      <c r="P65" t="s">
        <v>74</v>
      </c>
      <c r="Q65" t="s">
        <v>74</v>
      </c>
      <c r="R65" t="s">
        <v>74</v>
      </c>
      <c r="S65" t="s">
        <v>74</v>
      </c>
      <c r="T65" t="s">
        <v>1403</v>
      </c>
      <c r="U65" t="s">
        <v>1404</v>
      </c>
      <c r="V65" t="s">
        <v>1405</v>
      </c>
      <c r="W65" t="s">
        <v>1406</v>
      </c>
      <c r="X65" t="s">
        <v>1407</v>
      </c>
      <c r="Y65" t="s">
        <v>1408</v>
      </c>
      <c r="Z65" t="s">
        <v>74</v>
      </c>
      <c r="AA65" t="s">
        <v>1409</v>
      </c>
      <c r="AB65" t="s">
        <v>1410</v>
      </c>
      <c r="AC65" t="s">
        <v>74</v>
      </c>
      <c r="AD65" t="s">
        <v>74</v>
      </c>
      <c r="AE65" t="s">
        <v>74</v>
      </c>
      <c r="AF65" t="s">
        <v>74</v>
      </c>
      <c r="AG65">
        <v>30</v>
      </c>
      <c r="AH65">
        <v>27</v>
      </c>
      <c r="AI65">
        <v>27</v>
      </c>
      <c r="AJ65">
        <v>0</v>
      </c>
      <c r="AK65">
        <v>8</v>
      </c>
      <c r="AL65" t="s">
        <v>1411</v>
      </c>
      <c r="AM65" t="s">
        <v>1412</v>
      </c>
      <c r="AN65" t="s">
        <v>1413</v>
      </c>
      <c r="AO65" t="s">
        <v>1414</v>
      </c>
      <c r="AP65" t="s">
        <v>1415</v>
      </c>
      <c r="AQ65" t="s">
        <v>74</v>
      </c>
      <c r="AR65" t="s">
        <v>1416</v>
      </c>
      <c r="AS65" t="s">
        <v>1417</v>
      </c>
      <c r="AT65" t="s">
        <v>1418</v>
      </c>
      <c r="AU65">
        <v>2008</v>
      </c>
      <c r="AV65">
        <v>81</v>
      </c>
      <c r="AW65">
        <v>4</v>
      </c>
      <c r="AX65" t="s">
        <v>74</v>
      </c>
      <c r="AY65" t="s">
        <v>74</v>
      </c>
      <c r="AZ65" t="s">
        <v>469</v>
      </c>
      <c r="BA65" t="s">
        <v>74</v>
      </c>
      <c r="BB65">
        <v>765</v>
      </c>
      <c r="BC65">
        <v>776</v>
      </c>
      <c r="BD65" t="s">
        <v>74</v>
      </c>
      <c r="BE65" t="s">
        <v>74</v>
      </c>
      <c r="BF65" t="s">
        <v>74</v>
      </c>
      <c r="BG65" t="s">
        <v>74</v>
      </c>
      <c r="BH65" t="s">
        <v>74</v>
      </c>
      <c r="BI65">
        <v>12</v>
      </c>
      <c r="BJ65" t="s">
        <v>1419</v>
      </c>
      <c r="BK65" t="s">
        <v>219</v>
      </c>
      <c r="BL65" t="s">
        <v>1419</v>
      </c>
      <c r="BM65" t="s">
        <v>1420</v>
      </c>
      <c r="BN65" t="s">
        <v>74</v>
      </c>
      <c r="BO65" t="s">
        <v>74</v>
      </c>
      <c r="BP65" t="s">
        <v>74</v>
      </c>
      <c r="BQ65" t="s">
        <v>74</v>
      </c>
      <c r="BR65" t="s">
        <v>98</v>
      </c>
      <c r="BS65" t="s">
        <v>1421</v>
      </c>
      <c r="BT65" t="str">
        <f>HYPERLINK("https%3A%2F%2Fwww.webofscience.com%2Fwos%2Fwoscc%2Ffull-record%2FWOS:000262027200001","View Full Record in Web of Science")</f>
        <v>View Full Record in Web of Science</v>
      </c>
    </row>
    <row r="66" spans="1:72" x14ac:dyDescent="0.25">
      <c r="A66" t="s">
        <v>72</v>
      </c>
      <c r="B66" t="s">
        <v>1422</v>
      </c>
      <c r="C66" t="s">
        <v>74</v>
      </c>
      <c r="D66" t="s">
        <v>74</v>
      </c>
      <c r="E66" t="s">
        <v>74</v>
      </c>
      <c r="F66" t="s">
        <v>1423</v>
      </c>
      <c r="G66" t="s">
        <v>74</v>
      </c>
      <c r="H66" t="s">
        <v>74</v>
      </c>
      <c r="I66" t="s">
        <v>1424</v>
      </c>
      <c r="J66" t="s">
        <v>1425</v>
      </c>
      <c r="K66" t="s">
        <v>74</v>
      </c>
      <c r="L66" t="s">
        <v>74</v>
      </c>
      <c r="M66" t="s">
        <v>78</v>
      </c>
      <c r="N66" t="s">
        <v>104</v>
      </c>
      <c r="O66" t="s">
        <v>74</v>
      </c>
      <c r="P66" t="s">
        <v>74</v>
      </c>
      <c r="Q66" t="s">
        <v>74</v>
      </c>
      <c r="R66" t="s">
        <v>74</v>
      </c>
      <c r="S66" t="s">
        <v>74</v>
      </c>
      <c r="T66" t="s">
        <v>74</v>
      </c>
      <c r="U66" t="s">
        <v>74</v>
      </c>
      <c r="V66" t="s">
        <v>1426</v>
      </c>
      <c r="W66" t="s">
        <v>1427</v>
      </c>
      <c r="X66" t="s">
        <v>1428</v>
      </c>
      <c r="Y66" t="s">
        <v>1429</v>
      </c>
      <c r="Z66" t="s">
        <v>74</v>
      </c>
      <c r="AA66" t="s">
        <v>74</v>
      </c>
      <c r="AB66" t="s">
        <v>74</v>
      </c>
      <c r="AC66" t="s">
        <v>74</v>
      </c>
      <c r="AD66" t="s">
        <v>74</v>
      </c>
      <c r="AE66" t="s">
        <v>74</v>
      </c>
      <c r="AF66" t="s">
        <v>74</v>
      </c>
      <c r="AG66">
        <v>65</v>
      </c>
      <c r="AH66">
        <v>1</v>
      </c>
      <c r="AI66">
        <v>1</v>
      </c>
      <c r="AJ66">
        <v>0</v>
      </c>
      <c r="AK66">
        <v>2</v>
      </c>
      <c r="AL66" t="s">
        <v>1430</v>
      </c>
      <c r="AM66" t="s">
        <v>1431</v>
      </c>
      <c r="AN66" t="s">
        <v>1432</v>
      </c>
      <c r="AO66" t="s">
        <v>1433</v>
      </c>
      <c r="AP66" t="s">
        <v>74</v>
      </c>
      <c r="AQ66" t="s">
        <v>74</v>
      </c>
      <c r="AR66" t="s">
        <v>1434</v>
      </c>
      <c r="AS66" t="s">
        <v>1435</v>
      </c>
      <c r="AT66" t="s">
        <v>1019</v>
      </c>
      <c r="AU66">
        <v>2008</v>
      </c>
      <c r="AV66">
        <v>54</v>
      </c>
      <c r="AW66">
        <v>2</v>
      </c>
      <c r="AX66" t="s">
        <v>74</v>
      </c>
      <c r="AY66" t="s">
        <v>74</v>
      </c>
      <c r="AZ66" t="s">
        <v>74</v>
      </c>
      <c r="BA66" t="s">
        <v>74</v>
      </c>
      <c r="BB66">
        <v>185</v>
      </c>
      <c r="BC66">
        <v>210</v>
      </c>
      <c r="BD66" t="s">
        <v>74</v>
      </c>
      <c r="BE66" t="s">
        <v>1436</v>
      </c>
      <c r="BF66" t="str">
        <f>HYPERLINK("http://dx.doi.org/10.1111/j.1467-8497.2008.00494.x","http://dx.doi.org/10.1111/j.1467-8497.2008.00494.x")</f>
        <v>http://dx.doi.org/10.1111/j.1467-8497.2008.00494.x</v>
      </c>
      <c r="BG66" t="s">
        <v>74</v>
      </c>
      <c r="BH66" t="s">
        <v>74</v>
      </c>
      <c r="BI66">
        <v>26</v>
      </c>
      <c r="BJ66" t="s">
        <v>1437</v>
      </c>
      <c r="BK66" t="s">
        <v>96</v>
      </c>
      <c r="BL66" t="s">
        <v>1438</v>
      </c>
      <c r="BM66" t="s">
        <v>1439</v>
      </c>
      <c r="BN66" t="s">
        <v>74</v>
      </c>
      <c r="BO66" t="s">
        <v>74</v>
      </c>
      <c r="BP66" t="s">
        <v>74</v>
      </c>
      <c r="BQ66" t="s">
        <v>74</v>
      </c>
      <c r="BR66" t="s">
        <v>98</v>
      </c>
      <c r="BS66" t="s">
        <v>1440</v>
      </c>
      <c r="BT66" t="str">
        <f>HYPERLINK("https%3A%2F%2Fwww.webofscience.com%2Fwos%2Fwoscc%2Ffull-record%2FWOS:000256158500002","View Full Record in Web of Science")</f>
        <v>View Full Record in Web of Science</v>
      </c>
    </row>
    <row r="67" spans="1:72" x14ac:dyDescent="0.25">
      <c r="A67" t="s">
        <v>72</v>
      </c>
      <c r="B67" t="s">
        <v>1441</v>
      </c>
      <c r="C67" t="s">
        <v>74</v>
      </c>
      <c r="D67" t="s">
        <v>74</v>
      </c>
      <c r="E67" t="s">
        <v>74</v>
      </c>
      <c r="F67" t="s">
        <v>1442</v>
      </c>
      <c r="G67" t="s">
        <v>74</v>
      </c>
      <c r="H67" t="s">
        <v>74</v>
      </c>
      <c r="I67" t="s">
        <v>1443</v>
      </c>
      <c r="J67" t="s">
        <v>1444</v>
      </c>
      <c r="K67" t="s">
        <v>74</v>
      </c>
      <c r="L67" t="s">
        <v>74</v>
      </c>
      <c r="M67" t="s">
        <v>78</v>
      </c>
      <c r="N67" t="s">
        <v>104</v>
      </c>
      <c r="O67" t="s">
        <v>74</v>
      </c>
      <c r="P67" t="s">
        <v>74</v>
      </c>
      <c r="Q67" t="s">
        <v>74</v>
      </c>
      <c r="R67" t="s">
        <v>74</v>
      </c>
      <c r="S67" t="s">
        <v>74</v>
      </c>
      <c r="T67" t="s">
        <v>1445</v>
      </c>
      <c r="U67" t="s">
        <v>74</v>
      </c>
      <c r="V67" t="s">
        <v>1446</v>
      </c>
      <c r="W67" t="s">
        <v>1447</v>
      </c>
      <c r="X67" t="s">
        <v>684</v>
      </c>
      <c r="Y67" t="s">
        <v>1448</v>
      </c>
      <c r="Z67" t="s">
        <v>1449</v>
      </c>
      <c r="AA67" t="s">
        <v>1450</v>
      </c>
      <c r="AB67" t="s">
        <v>74</v>
      </c>
      <c r="AC67" t="s">
        <v>74</v>
      </c>
      <c r="AD67" t="s">
        <v>74</v>
      </c>
      <c r="AE67" t="s">
        <v>74</v>
      </c>
      <c r="AF67" t="s">
        <v>74</v>
      </c>
      <c r="AG67">
        <v>5</v>
      </c>
      <c r="AH67">
        <v>0</v>
      </c>
      <c r="AI67">
        <v>0</v>
      </c>
      <c r="AJ67">
        <v>1</v>
      </c>
      <c r="AK67">
        <v>5</v>
      </c>
      <c r="AL67" t="s">
        <v>1451</v>
      </c>
      <c r="AM67" t="s">
        <v>1452</v>
      </c>
      <c r="AN67" t="s">
        <v>1453</v>
      </c>
      <c r="AO67" t="s">
        <v>1454</v>
      </c>
      <c r="AP67" t="s">
        <v>1455</v>
      </c>
      <c r="AQ67" t="s">
        <v>74</v>
      </c>
      <c r="AR67" t="s">
        <v>1456</v>
      </c>
      <c r="AS67" t="s">
        <v>1457</v>
      </c>
      <c r="AT67" t="s">
        <v>74</v>
      </c>
      <c r="AU67">
        <v>2006</v>
      </c>
      <c r="AV67">
        <v>19</v>
      </c>
      <c r="AW67">
        <v>6</v>
      </c>
      <c r="AX67" t="s">
        <v>74</v>
      </c>
      <c r="AY67" t="s">
        <v>74</v>
      </c>
      <c r="AZ67" t="s">
        <v>74</v>
      </c>
      <c r="BA67" t="s">
        <v>74</v>
      </c>
      <c r="BB67">
        <v>775</v>
      </c>
      <c r="BC67">
        <v>779</v>
      </c>
      <c r="BD67" t="s">
        <v>74</v>
      </c>
      <c r="BE67" t="s">
        <v>1458</v>
      </c>
      <c r="BF67" t="str">
        <f>HYPERLINK("http://dx.doi.org/10.1108/09534810610708440","http://dx.doi.org/10.1108/09534810610708440")</f>
        <v>http://dx.doi.org/10.1108/09534810610708440</v>
      </c>
      <c r="BG67" t="s">
        <v>74</v>
      </c>
      <c r="BH67" t="s">
        <v>74</v>
      </c>
      <c r="BI67">
        <v>5</v>
      </c>
      <c r="BJ67" t="s">
        <v>1459</v>
      </c>
      <c r="BK67" t="s">
        <v>219</v>
      </c>
      <c r="BL67" t="s">
        <v>169</v>
      </c>
      <c r="BM67" t="s">
        <v>1460</v>
      </c>
      <c r="BN67" t="s">
        <v>74</v>
      </c>
      <c r="BO67" t="s">
        <v>74</v>
      </c>
      <c r="BP67" t="s">
        <v>74</v>
      </c>
      <c r="BQ67" t="s">
        <v>74</v>
      </c>
      <c r="BR67" t="s">
        <v>98</v>
      </c>
      <c r="BS67" t="s">
        <v>1461</v>
      </c>
      <c r="BT67" t="str">
        <f>HYPERLINK("https%3A%2F%2Fwww.webofscience.com%2Fwos%2Fwoscc%2Ffull-record%2FWOS:000242523900012","View Full Record in Web of Science")</f>
        <v>View Full Record in Web of Science</v>
      </c>
    </row>
    <row r="68" spans="1:72" x14ac:dyDescent="0.25">
      <c r="A68" t="s">
        <v>72</v>
      </c>
      <c r="B68" t="s">
        <v>1462</v>
      </c>
      <c r="C68" t="s">
        <v>74</v>
      </c>
      <c r="D68" t="s">
        <v>74</v>
      </c>
      <c r="E68" t="s">
        <v>74</v>
      </c>
      <c r="F68" t="s">
        <v>1462</v>
      </c>
      <c r="G68" t="s">
        <v>74</v>
      </c>
      <c r="H68" t="s">
        <v>74</v>
      </c>
      <c r="I68" t="s">
        <v>1463</v>
      </c>
      <c r="J68" t="s">
        <v>1464</v>
      </c>
      <c r="K68" t="s">
        <v>74</v>
      </c>
      <c r="L68" t="s">
        <v>74</v>
      </c>
      <c r="M68" t="s">
        <v>78</v>
      </c>
      <c r="N68" t="s">
        <v>104</v>
      </c>
      <c r="O68" t="s">
        <v>74</v>
      </c>
      <c r="P68" t="s">
        <v>74</v>
      </c>
      <c r="Q68" t="s">
        <v>74</v>
      </c>
      <c r="R68" t="s">
        <v>74</v>
      </c>
      <c r="S68" t="s">
        <v>74</v>
      </c>
      <c r="T68" t="s">
        <v>74</v>
      </c>
      <c r="U68" t="s">
        <v>74</v>
      </c>
      <c r="V68" t="s">
        <v>1465</v>
      </c>
      <c r="W68" t="s">
        <v>74</v>
      </c>
      <c r="X68" t="s">
        <v>74</v>
      </c>
      <c r="Y68" t="s">
        <v>1466</v>
      </c>
      <c r="Z68" t="s">
        <v>74</v>
      </c>
      <c r="AA68" t="s">
        <v>1467</v>
      </c>
      <c r="AB68" t="s">
        <v>74</v>
      </c>
      <c r="AC68" t="s">
        <v>74</v>
      </c>
      <c r="AD68" t="s">
        <v>74</v>
      </c>
      <c r="AE68" t="s">
        <v>74</v>
      </c>
      <c r="AF68" t="s">
        <v>74</v>
      </c>
      <c r="AG68">
        <v>11</v>
      </c>
      <c r="AH68">
        <v>2</v>
      </c>
      <c r="AI68">
        <v>2</v>
      </c>
      <c r="AJ68">
        <v>0</v>
      </c>
      <c r="AK68">
        <v>6</v>
      </c>
      <c r="AL68" t="s">
        <v>1468</v>
      </c>
      <c r="AM68" t="s">
        <v>1469</v>
      </c>
      <c r="AN68" t="s">
        <v>1470</v>
      </c>
      <c r="AO68" t="s">
        <v>1471</v>
      </c>
      <c r="AP68" t="s">
        <v>74</v>
      </c>
      <c r="AQ68" t="s">
        <v>74</v>
      </c>
      <c r="AR68" t="s">
        <v>1472</v>
      </c>
      <c r="AS68" t="s">
        <v>1473</v>
      </c>
      <c r="AT68" t="s">
        <v>1474</v>
      </c>
      <c r="AU68">
        <v>1995</v>
      </c>
      <c r="AV68">
        <v>7</v>
      </c>
      <c r="AW68">
        <v>1</v>
      </c>
      <c r="AX68" t="s">
        <v>74</v>
      </c>
      <c r="AY68" t="s">
        <v>74</v>
      </c>
      <c r="AZ68" t="s">
        <v>74</v>
      </c>
      <c r="BA68" t="s">
        <v>74</v>
      </c>
      <c r="BB68">
        <v>211</v>
      </c>
      <c r="BC68">
        <v>232</v>
      </c>
      <c r="BD68" t="s">
        <v>74</v>
      </c>
      <c r="BE68" t="s">
        <v>1475</v>
      </c>
      <c r="BF68" t="str">
        <f>HYPERLINK("http://dx.doi.org/10.1080/10163279509464538","http://dx.doi.org/10.1080/10163279509464538")</f>
        <v>http://dx.doi.org/10.1080/10163279509464538</v>
      </c>
      <c r="BG68" t="s">
        <v>74</v>
      </c>
      <c r="BH68" t="s">
        <v>74</v>
      </c>
      <c r="BI68">
        <v>22</v>
      </c>
      <c r="BJ68" t="s">
        <v>143</v>
      </c>
      <c r="BK68" t="s">
        <v>219</v>
      </c>
      <c r="BL68" t="s">
        <v>143</v>
      </c>
      <c r="BM68" t="s">
        <v>1476</v>
      </c>
      <c r="BN68" t="s">
        <v>74</v>
      </c>
      <c r="BO68" t="s">
        <v>74</v>
      </c>
      <c r="BP68" t="s">
        <v>74</v>
      </c>
      <c r="BQ68" t="s">
        <v>74</v>
      </c>
      <c r="BR68" t="s">
        <v>98</v>
      </c>
      <c r="BS68" t="s">
        <v>1477</v>
      </c>
      <c r="BT68" t="str">
        <f>HYPERLINK("https%3A%2F%2Fwww.webofscience.com%2Fwos%2Fwoscc%2Ffull-record%2FWOS:A1995RQ78600009","View Full Record in Web of Science")</f>
        <v>View Full Record in Web of Science</v>
      </c>
    </row>
    <row r="69" spans="1:72" x14ac:dyDescent="0.25">
      <c r="A69" t="s">
        <v>72</v>
      </c>
      <c r="B69" t="s">
        <v>1478</v>
      </c>
      <c r="C69" t="s">
        <v>74</v>
      </c>
      <c r="D69" t="s">
        <v>74</v>
      </c>
      <c r="E69" t="s">
        <v>74</v>
      </c>
      <c r="F69" t="s">
        <v>1478</v>
      </c>
      <c r="G69" t="s">
        <v>74</v>
      </c>
      <c r="H69" t="s">
        <v>74</v>
      </c>
      <c r="I69" t="s">
        <v>1479</v>
      </c>
      <c r="J69" t="s">
        <v>1480</v>
      </c>
      <c r="K69" t="s">
        <v>74</v>
      </c>
      <c r="L69" t="s">
        <v>74</v>
      </c>
      <c r="M69" t="s">
        <v>1481</v>
      </c>
      <c r="N69" t="s">
        <v>104</v>
      </c>
      <c r="O69" t="s">
        <v>74</v>
      </c>
      <c r="P69" t="s">
        <v>74</v>
      </c>
      <c r="Q69" t="s">
        <v>74</v>
      </c>
      <c r="R69" t="s">
        <v>74</v>
      </c>
      <c r="S69" t="s">
        <v>74</v>
      </c>
      <c r="T69" t="s">
        <v>1482</v>
      </c>
      <c r="U69" t="s">
        <v>74</v>
      </c>
      <c r="V69" t="s">
        <v>1483</v>
      </c>
      <c r="W69" t="s">
        <v>74</v>
      </c>
      <c r="X69" t="s">
        <v>74</v>
      </c>
      <c r="Y69" t="s">
        <v>1484</v>
      </c>
      <c r="Z69" t="s">
        <v>74</v>
      </c>
      <c r="AA69" t="s">
        <v>74</v>
      </c>
      <c r="AB69" t="s">
        <v>74</v>
      </c>
      <c r="AC69" t="s">
        <v>74</v>
      </c>
      <c r="AD69" t="s">
        <v>74</v>
      </c>
      <c r="AE69" t="s">
        <v>74</v>
      </c>
      <c r="AF69" t="s">
        <v>74</v>
      </c>
      <c r="AG69">
        <v>4</v>
      </c>
      <c r="AH69">
        <v>2</v>
      </c>
      <c r="AI69">
        <v>2</v>
      </c>
      <c r="AJ69">
        <v>1</v>
      </c>
      <c r="AK69">
        <v>14</v>
      </c>
      <c r="AL69" t="s">
        <v>1485</v>
      </c>
      <c r="AM69" t="s">
        <v>1486</v>
      </c>
      <c r="AN69" t="s">
        <v>1487</v>
      </c>
      <c r="AO69" t="s">
        <v>1488</v>
      </c>
      <c r="AP69" t="s">
        <v>74</v>
      </c>
      <c r="AQ69" t="s">
        <v>74</v>
      </c>
      <c r="AR69" t="s">
        <v>1480</v>
      </c>
      <c r="AS69" t="s">
        <v>1489</v>
      </c>
      <c r="AT69" t="s">
        <v>74</v>
      </c>
      <c r="AU69">
        <v>1994</v>
      </c>
      <c r="AV69">
        <v>26</v>
      </c>
      <c r="AW69" t="s">
        <v>448</v>
      </c>
      <c r="AX69" t="s">
        <v>74</v>
      </c>
      <c r="AY69" t="s">
        <v>74</v>
      </c>
      <c r="AZ69" t="s">
        <v>74</v>
      </c>
      <c r="BA69" t="s">
        <v>74</v>
      </c>
      <c r="BB69">
        <v>479</v>
      </c>
      <c r="BC69" t="s">
        <v>166</v>
      </c>
      <c r="BD69" t="s">
        <v>74</v>
      </c>
      <c r="BE69" t="s">
        <v>74</v>
      </c>
      <c r="BF69" t="s">
        <v>74</v>
      </c>
      <c r="BG69" t="s">
        <v>74</v>
      </c>
      <c r="BH69" t="s">
        <v>74</v>
      </c>
      <c r="BI69">
        <v>0</v>
      </c>
      <c r="BJ69" t="s">
        <v>357</v>
      </c>
      <c r="BK69" t="s">
        <v>219</v>
      </c>
      <c r="BL69" t="s">
        <v>357</v>
      </c>
      <c r="BM69" t="s">
        <v>1490</v>
      </c>
      <c r="BN69" t="s">
        <v>74</v>
      </c>
      <c r="BO69" t="s">
        <v>74</v>
      </c>
      <c r="BP69" t="s">
        <v>74</v>
      </c>
      <c r="BQ69" t="s">
        <v>74</v>
      </c>
      <c r="BR69" t="s">
        <v>98</v>
      </c>
      <c r="BS69" t="s">
        <v>1491</v>
      </c>
      <c r="BT69" t="str">
        <f>HYPERLINK("https%3A%2F%2Fwww.webofscience.com%2Fwos%2Fwoscc%2Ffull-record%2FWOS:A1994QL31500008","View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2023-10-25T13:18:24Z</dcterms:created>
  <dcterms:modified xsi:type="dcterms:W3CDTF">2023-10-25T13:18:24Z</dcterms:modified>
</cp:coreProperties>
</file>